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мероприятия" sheetId="2" r:id="rId1"/>
    <sheet name="1.02" sheetId="3" r:id="rId2"/>
    <sheet name="1.06" sheetId="5" r:id="rId3"/>
    <sheet name="1.07" sheetId="6" r:id="rId4"/>
  </sheets>
  <calcPr calcId="144525"/>
</workbook>
</file>

<file path=xl/calcChain.xml><?xml version="1.0" encoding="utf-8"?>
<calcChain xmlns="http://schemas.openxmlformats.org/spreadsheetml/2006/main">
  <c r="G50" i="2" l="1"/>
  <c r="E19" i="2"/>
  <c r="K7" i="3"/>
  <c r="K5" i="3"/>
  <c r="K6" i="3"/>
  <c r="K4" i="3"/>
  <c r="K19" i="2"/>
  <c r="K20" i="2"/>
  <c r="I19" i="2"/>
  <c r="I20" i="2"/>
  <c r="E24" i="3"/>
  <c r="F24" i="3"/>
  <c r="H24" i="3"/>
  <c r="I24" i="3" s="1"/>
  <c r="G24" i="3"/>
  <c r="D24" i="3"/>
  <c r="G18" i="3"/>
  <c r="H18" i="3" s="1"/>
  <c r="B5" i="3" s="1"/>
  <c r="G19" i="3"/>
  <c r="H19" i="3" s="1"/>
  <c r="B6" i="3" s="1"/>
  <c r="G17" i="3"/>
  <c r="H17" i="3" s="1"/>
  <c r="B4" i="3" s="1"/>
  <c r="K201" i="2" l="1"/>
  <c r="I201" i="2"/>
  <c r="G201" i="2"/>
  <c r="C14" i="3" l="1"/>
  <c r="E14" i="3" s="1"/>
  <c r="F14" i="3" s="1"/>
  <c r="G14" i="3" s="1"/>
  <c r="H14" i="3" s="1"/>
  <c r="C13" i="3"/>
  <c r="E13" i="3" s="1"/>
  <c r="F13" i="3" s="1"/>
  <c r="G13" i="3" s="1"/>
  <c r="H13" i="3" s="1"/>
  <c r="C12" i="3"/>
  <c r="E12" i="3" s="1"/>
  <c r="F12" i="3" s="1"/>
  <c r="G12" i="3" s="1"/>
  <c r="H12" i="3" s="1"/>
  <c r="B3" i="6" l="1"/>
  <c r="C3" i="6" s="1"/>
  <c r="E3" i="5"/>
  <c r="E5" i="5" s="1"/>
  <c r="E4" i="5"/>
  <c r="E2" i="5"/>
  <c r="C5" i="5"/>
  <c r="M6" i="3"/>
  <c r="A24" i="3"/>
  <c r="E5" i="3"/>
  <c r="L5" i="3" s="1"/>
  <c r="F5" i="3"/>
  <c r="M5" i="3" s="1"/>
  <c r="N5" i="3"/>
  <c r="E6" i="3"/>
  <c r="E7" i="3" s="1"/>
  <c r="F6" i="3"/>
  <c r="G7" i="3"/>
  <c r="F4" i="3"/>
  <c r="E4" i="3"/>
  <c r="N4" i="3"/>
  <c r="M4" i="3"/>
  <c r="L4" i="3"/>
  <c r="D7" i="3"/>
  <c r="F7" i="3"/>
  <c r="C4" i="3"/>
  <c r="H4" i="3" s="1"/>
  <c r="I4" i="3" l="1"/>
  <c r="C24" i="3"/>
  <c r="B24" i="3"/>
  <c r="L6" i="3"/>
  <c r="N6" i="3"/>
  <c r="N7" i="3" s="1"/>
  <c r="J24" i="3" s="1"/>
  <c r="M7" i="3"/>
  <c r="L7" i="3"/>
  <c r="C5" i="3"/>
  <c r="H5" i="3" s="1"/>
  <c r="C6" i="3"/>
  <c r="H6" i="3" s="1"/>
  <c r="H7" i="3" s="1"/>
  <c r="G33" i="2"/>
  <c r="I206" i="2"/>
  <c r="K206" i="2"/>
  <c r="G206" i="2"/>
  <c r="M203" i="2"/>
  <c r="L203" i="2"/>
  <c r="L208" i="2" s="1"/>
  <c r="L213" i="2" s="1"/>
  <c r="K203" i="2"/>
  <c r="K208" i="2" s="1"/>
  <c r="J203" i="2"/>
  <c r="J208" i="2" s="1"/>
  <c r="J213" i="2" s="1"/>
  <c r="I203" i="2"/>
  <c r="I208" i="2" s="1"/>
  <c r="I213" i="2" s="1"/>
  <c r="H203" i="2"/>
  <c r="H208" i="2" s="1"/>
  <c r="G203" i="2"/>
  <c r="G208" i="2" s="1"/>
  <c r="M187" i="2"/>
  <c r="M192" i="2" s="1"/>
  <c r="M197" i="2" s="1"/>
  <c r="M202" i="2" s="1"/>
  <c r="M207" i="2" s="1"/>
  <c r="M212" i="2" s="1"/>
  <c r="L187" i="2"/>
  <c r="L192" i="2" s="1"/>
  <c r="L197" i="2" s="1"/>
  <c r="L202" i="2" s="1"/>
  <c r="L207" i="2" s="1"/>
  <c r="L212" i="2" s="1"/>
  <c r="K187" i="2"/>
  <c r="K192" i="2" s="1"/>
  <c r="K197" i="2" s="1"/>
  <c r="K202" i="2" s="1"/>
  <c r="K207" i="2" s="1"/>
  <c r="K212" i="2" s="1"/>
  <c r="J187" i="2"/>
  <c r="J192" i="2" s="1"/>
  <c r="J197" i="2" s="1"/>
  <c r="J202" i="2" s="1"/>
  <c r="J207" i="2" s="1"/>
  <c r="I187" i="2"/>
  <c r="I192" i="2" s="1"/>
  <c r="I197" i="2" s="1"/>
  <c r="I202" i="2" s="1"/>
  <c r="I207" i="2" s="1"/>
  <c r="I212" i="2" s="1"/>
  <c r="H187" i="2"/>
  <c r="H192" i="2" s="1"/>
  <c r="H197" i="2" s="1"/>
  <c r="H202" i="2" s="1"/>
  <c r="H207" i="2" s="1"/>
  <c r="H212" i="2" s="1"/>
  <c r="G187" i="2"/>
  <c r="G192" i="2" s="1"/>
  <c r="M186" i="2"/>
  <c r="M191" i="2" s="1"/>
  <c r="M196" i="2" s="1"/>
  <c r="M201" i="2" s="1"/>
  <c r="M206" i="2" s="1"/>
  <c r="L186" i="2"/>
  <c r="L191" i="2" s="1"/>
  <c r="L196" i="2" s="1"/>
  <c r="L201" i="2" s="1"/>
  <c r="L206" i="2" s="1"/>
  <c r="L211" i="2" s="1"/>
  <c r="K186" i="2"/>
  <c r="K191" i="2" s="1"/>
  <c r="K196" i="2" s="1"/>
  <c r="J186" i="2"/>
  <c r="J191" i="2" s="1"/>
  <c r="J196" i="2" s="1"/>
  <c r="J201" i="2" s="1"/>
  <c r="J206" i="2" s="1"/>
  <c r="I186" i="2"/>
  <c r="I191" i="2" s="1"/>
  <c r="I196" i="2" s="1"/>
  <c r="H186" i="2"/>
  <c r="H191" i="2" s="1"/>
  <c r="H196" i="2" s="1"/>
  <c r="H201" i="2" s="1"/>
  <c r="H206" i="2" s="1"/>
  <c r="H211" i="2" s="1"/>
  <c r="G186" i="2"/>
  <c r="G191" i="2" s="1"/>
  <c r="G196" i="2" s="1"/>
  <c r="M185" i="2"/>
  <c r="M190" i="2" s="1"/>
  <c r="M195" i="2" s="1"/>
  <c r="M200" i="2" s="1"/>
  <c r="M205" i="2" s="1"/>
  <c r="L185" i="2"/>
  <c r="L190" i="2" s="1"/>
  <c r="L195" i="2" s="1"/>
  <c r="L200" i="2" s="1"/>
  <c r="L205" i="2" s="1"/>
  <c r="K185" i="2"/>
  <c r="K190" i="2" s="1"/>
  <c r="K195" i="2" s="1"/>
  <c r="K200" i="2" s="1"/>
  <c r="J185" i="2"/>
  <c r="J190" i="2" s="1"/>
  <c r="J195" i="2" s="1"/>
  <c r="J200" i="2" s="1"/>
  <c r="J205" i="2" s="1"/>
  <c r="I185" i="2"/>
  <c r="H185" i="2"/>
  <c r="H190" i="2" s="1"/>
  <c r="H195" i="2" s="1"/>
  <c r="H200" i="2" s="1"/>
  <c r="H205" i="2" s="1"/>
  <c r="G185" i="2"/>
  <c r="G190" i="2" s="1"/>
  <c r="G195" i="2" s="1"/>
  <c r="G200" i="2" s="1"/>
  <c r="G205" i="2" s="1"/>
  <c r="I6" i="3" l="1"/>
  <c r="J6" i="3" s="1"/>
  <c r="A26" i="3"/>
  <c r="K24" i="3"/>
  <c r="L24" i="3" s="1"/>
  <c r="J4" i="3"/>
  <c r="C7" i="3"/>
  <c r="I5" i="3"/>
  <c r="J5" i="3" s="1"/>
  <c r="G211" i="2"/>
  <c r="M211" i="2"/>
  <c r="J212" i="2"/>
  <c r="K213" i="2"/>
  <c r="J211" i="2"/>
  <c r="J216" i="2" s="1"/>
  <c r="H213" i="2"/>
  <c r="K211" i="2"/>
  <c r="F212" i="2"/>
  <c r="K199" i="2"/>
  <c r="K205" i="2"/>
  <c r="F208" i="2"/>
  <c r="M208" i="2"/>
  <c r="E206" i="2"/>
  <c r="F206" i="2"/>
  <c r="H204" i="2"/>
  <c r="F205" i="2"/>
  <c r="J204" i="2"/>
  <c r="F207" i="2"/>
  <c r="E208" i="2"/>
  <c r="E203" i="2"/>
  <c r="F201" i="2"/>
  <c r="F203" i="2"/>
  <c r="L204" i="2"/>
  <c r="F200" i="2"/>
  <c r="H199" i="2"/>
  <c r="L199" i="2"/>
  <c r="M199" i="2"/>
  <c r="J199" i="2"/>
  <c r="E192" i="2"/>
  <c r="G197" i="2"/>
  <c r="G202" i="2" s="1"/>
  <c r="G207" i="2" s="1"/>
  <c r="E201" i="2"/>
  <c r="F202" i="2"/>
  <c r="E196" i="2"/>
  <c r="F192" i="2"/>
  <c r="F196" i="2"/>
  <c r="F190" i="2"/>
  <c r="F195" i="2"/>
  <c r="F197" i="2"/>
  <c r="F191" i="2"/>
  <c r="E191" i="2"/>
  <c r="E185" i="2"/>
  <c r="I190" i="2"/>
  <c r="F187" i="2"/>
  <c r="E187" i="2"/>
  <c r="E186" i="2"/>
  <c r="F186" i="2"/>
  <c r="F185" i="2"/>
  <c r="M124" i="2"/>
  <c r="M129" i="2" s="1"/>
  <c r="M134" i="2" s="1"/>
  <c r="M139" i="2" s="1"/>
  <c r="M144" i="2" s="1"/>
  <c r="M149" i="2" s="1"/>
  <c r="M154" i="2" s="1"/>
  <c r="M159" i="2" s="1"/>
  <c r="M164" i="2" s="1"/>
  <c r="M169" i="2" s="1"/>
  <c r="M174" i="2" s="1"/>
  <c r="M179" i="2" s="1"/>
  <c r="M184" i="2" s="1"/>
  <c r="L124" i="2"/>
  <c r="L129" i="2" s="1"/>
  <c r="L134" i="2" s="1"/>
  <c r="L139" i="2" s="1"/>
  <c r="L144" i="2" s="1"/>
  <c r="L149" i="2" s="1"/>
  <c r="L154" i="2" s="1"/>
  <c r="L159" i="2" s="1"/>
  <c r="L164" i="2" s="1"/>
  <c r="L169" i="2" s="1"/>
  <c r="L174" i="2" s="1"/>
  <c r="L179" i="2" s="1"/>
  <c r="L184" i="2" s="1"/>
  <c r="K124" i="2"/>
  <c r="K129" i="2" s="1"/>
  <c r="K134" i="2" s="1"/>
  <c r="K139" i="2" s="1"/>
  <c r="K144" i="2" s="1"/>
  <c r="K149" i="2" s="1"/>
  <c r="K154" i="2" s="1"/>
  <c r="K159" i="2" s="1"/>
  <c r="K164" i="2" s="1"/>
  <c r="K169" i="2" s="1"/>
  <c r="K174" i="2" s="1"/>
  <c r="K179" i="2" s="1"/>
  <c r="K184" i="2" s="1"/>
  <c r="J124" i="2"/>
  <c r="J129" i="2" s="1"/>
  <c r="J134" i="2" s="1"/>
  <c r="J139" i="2" s="1"/>
  <c r="J144" i="2" s="1"/>
  <c r="J149" i="2" s="1"/>
  <c r="J154" i="2" s="1"/>
  <c r="J159" i="2" s="1"/>
  <c r="J164" i="2" s="1"/>
  <c r="J169" i="2" s="1"/>
  <c r="J174" i="2" s="1"/>
  <c r="J179" i="2" s="1"/>
  <c r="I124" i="2"/>
  <c r="I129" i="2" s="1"/>
  <c r="I134" i="2" s="1"/>
  <c r="I139" i="2" s="1"/>
  <c r="I144" i="2" s="1"/>
  <c r="I149" i="2" s="1"/>
  <c r="I154" i="2" s="1"/>
  <c r="I159" i="2" s="1"/>
  <c r="I164" i="2" s="1"/>
  <c r="I169" i="2" s="1"/>
  <c r="I174" i="2" s="1"/>
  <c r="I179" i="2" s="1"/>
  <c r="I184" i="2" s="1"/>
  <c r="H124" i="2"/>
  <c r="G124" i="2"/>
  <c r="M123" i="2"/>
  <c r="M128" i="2" s="1"/>
  <c r="M133" i="2" s="1"/>
  <c r="M138" i="2" s="1"/>
  <c r="M143" i="2" s="1"/>
  <c r="M148" i="2" s="1"/>
  <c r="M153" i="2" s="1"/>
  <c r="M158" i="2" s="1"/>
  <c r="M163" i="2" s="1"/>
  <c r="M168" i="2" s="1"/>
  <c r="M173" i="2" s="1"/>
  <c r="M178" i="2" s="1"/>
  <c r="M217" i="2" s="1"/>
  <c r="L123" i="2"/>
  <c r="L128" i="2" s="1"/>
  <c r="L133" i="2" s="1"/>
  <c r="L138" i="2" s="1"/>
  <c r="L143" i="2" s="1"/>
  <c r="L148" i="2" s="1"/>
  <c r="L153" i="2" s="1"/>
  <c r="L158" i="2" s="1"/>
  <c r="L163" i="2" s="1"/>
  <c r="L168" i="2" s="1"/>
  <c r="L173" i="2" s="1"/>
  <c r="L178" i="2" s="1"/>
  <c r="K123" i="2"/>
  <c r="K128" i="2" s="1"/>
  <c r="K133" i="2" s="1"/>
  <c r="K138" i="2" s="1"/>
  <c r="K143" i="2" s="1"/>
  <c r="K148" i="2" s="1"/>
  <c r="K153" i="2" s="1"/>
  <c r="K158" i="2" s="1"/>
  <c r="K163" i="2" s="1"/>
  <c r="K168" i="2" s="1"/>
  <c r="K173" i="2" s="1"/>
  <c r="K178" i="2" s="1"/>
  <c r="J123" i="2"/>
  <c r="J128" i="2" s="1"/>
  <c r="J133" i="2" s="1"/>
  <c r="J138" i="2" s="1"/>
  <c r="J143" i="2" s="1"/>
  <c r="J148" i="2" s="1"/>
  <c r="J153" i="2" s="1"/>
  <c r="J158" i="2" s="1"/>
  <c r="J163" i="2" s="1"/>
  <c r="J168" i="2" s="1"/>
  <c r="J173" i="2" s="1"/>
  <c r="J178" i="2" s="1"/>
  <c r="I123" i="2"/>
  <c r="I128" i="2" s="1"/>
  <c r="I133" i="2" s="1"/>
  <c r="I138" i="2" s="1"/>
  <c r="I143" i="2" s="1"/>
  <c r="I148" i="2" s="1"/>
  <c r="I153" i="2" s="1"/>
  <c r="I158" i="2" s="1"/>
  <c r="I163" i="2" s="1"/>
  <c r="I168" i="2" s="1"/>
  <c r="I173" i="2" s="1"/>
  <c r="I178" i="2" s="1"/>
  <c r="H123" i="2"/>
  <c r="H128" i="2" s="1"/>
  <c r="H133" i="2" s="1"/>
  <c r="H138" i="2" s="1"/>
  <c r="H143" i="2" s="1"/>
  <c r="H148" i="2" s="1"/>
  <c r="G123" i="2"/>
  <c r="G128" i="2" s="1"/>
  <c r="G133" i="2" s="1"/>
  <c r="G138" i="2" s="1"/>
  <c r="G143" i="2" s="1"/>
  <c r="G148" i="2" s="1"/>
  <c r="G153" i="2" s="1"/>
  <c r="G158" i="2" s="1"/>
  <c r="M122" i="2"/>
  <c r="M127" i="2" s="1"/>
  <c r="M132" i="2" s="1"/>
  <c r="M137" i="2" s="1"/>
  <c r="M142" i="2" s="1"/>
  <c r="M147" i="2" s="1"/>
  <c r="M152" i="2" s="1"/>
  <c r="M157" i="2" s="1"/>
  <c r="M162" i="2" s="1"/>
  <c r="M167" i="2" s="1"/>
  <c r="M172" i="2" s="1"/>
  <c r="M177" i="2" s="1"/>
  <c r="L122" i="2"/>
  <c r="L127" i="2" s="1"/>
  <c r="L132" i="2" s="1"/>
  <c r="L137" i="2" s="1"/>
  <c r="L142" i="2" s="1"/>
  <c r="L147" i="2" s="1"/>
  <c r="L152" i="2" s="1"/>
  <c r="L157" i="2" s="1"/>
  <c r="L162" i="2" s="1"/>
  <c r="L167" i="2" s="1"/>
  <c r="L172" i="2" s="1"/>
  <c r="L177" i="2" s="1"/>
  <c r="L216" i="2" s="1"/>
  <c r="K122" i="2"/>
  <c r="K127" i="2" s="1"/>
  <c r="K132" i="2" s="1"/>
  <c r="K137" i="2" s="1"/>
  <c r="K142" i="2" s="1"/>
  <c r="K147" i="2" s="1"/>
  <c r="K152" i="2" s="1"/>
  <c r="K157" i="2" s="1"/>
  <c r="K162" i="2" s="1"/>
  <c r="K167" i="2" s="1"/>
  <c r="K172" i="2" s="1"/>
  <c r="K177" i="2" s="1"/>
  <c r="J122" i="2"/>
  <c r="J127" i="2" s="1"/>
  <c r="J132" i="2" s="1"/>
  <c r="J137" i="2" s="1"/>
  <c r="J142" i="2" s="1"/>
  <c r="J147" i="2" s="1"/>
  <c r="J152" i="2" s="1"/>
  <c r="J157" i="2" s="1"/>
  <c r="J162" i="2" s="1"/>
  <c r="J167" i="2" s="1"/>
  <c r="J172" i="2" s="1"/>
  <c r="J177" i="2" s="1"/>
  <c r="I122" i="2"/>
  <c r="I127" i="2" s="1"/>
  <c r="I132" i="2" s="1"/>
  <c r="I137" i="2" s="1"/>
  <c r="I142" i="2" s="1"/>
  <c r="I147" i="2" s="1"/>
  <c r="I152" i="2" s="1"/>
  <c r="I157" i="2" s="1"/>
  <c r="I162" i="2" s="1"/>
  <c r="I167" i="2" s="1"/>
  <c r="I172" i="2" s="1"/>
  <c r="I177" i="2" s="1"/>
  <c r="H122" i="2"/>
  <c r="H127" i="2" s="1"/>
  <c r="H132" i="2" s="1"/>
  <c r="H137" i="2" s="1"/>
  <c r="H142" i="2" s="1"/>
  <c r="G122" i="2"/>
  <c r="G127" i="2" s="1"/>
  <c r="G132" i="2" s="1"/>
  <c r="G137" i="2" s="1"/>
  <c r="H108" i="2"/>
  <c r="H113" i="2" s="1"/>
  <c r="I108" i="2"/>
  <c r="I113" i="2" s="1"/>
  <c r="J108" i="2"/>
  <c r="J113" i="2" s="1"/>
  <c r="K108" i="2"/>
  <c r="K113" i="2" s="1"/>
  <c r="L108" i="2"/>
  <c r="L113" i="2" s="1"/>
  <c r="M108" i="2"/>
  <c r="M113" i="2" s="1"/>
  <c r="H109" i="2"/>
  <c r="H114" i="2" s="1"/>
  <c r="I109" i="2"/>
  <c r="I114" i="2" s="1"/>
  <c r="J109" i="2"/>
  <c r="J114" i="2" s="1"/>
  <c r="K109" i="2"/>
  <c r="K114" i="2" s="1"/>
  <c r="L109" i="2"/>
  <c r="L114" i="2" s="1"/>
  <c r="M109" i="2"/>
  <c r="M114" i="2" s="1"/>
  <c r="H110" i="2"/>
  <c r="H115" i="2" s="1"/>
  <c r="I110" i="2"/>
  <c r="I115" i="2" s="1"/>
  <c r="J110" i="2"/>
  <c r="J115" i="2" s="1"/>
  <c r="K110" i="2"/>
  <c r="L110" i="2"/>
  <c r="L115" i="2" s="1"/>
  <c r="M110" i="2"/>
  <c r="M115" i="2" s="1"/>
  <c r="H111" i="2"/>
  <c r="H116" i="2" s="1"/>
  <c r="H121" i="2" s="1"/>
  <c r="I111" i="2"/>
  <c r="I116" i="2" s="1"/>
  <c r="I121" i="2" s="1"/>
  <c r="I126" i="2" s="1"/>
  <c r="I131" i="2" s="1"/>
  <c r="I136" i="2" s="1"/>
  <c r="I141" i="2" s="1"/>
  <c r="J111" i="2"/>
  <c r="J116" i="2" s="1"/>
  <c r="J121" i="2" s="1"/>
  <c r="K111" i="2"/>
  <c r="K116" i="2" s="1"/>
  <c r="K121" i="2" s="1"/>
  <c r="L111" i="2"/>
  <c r="L116" i="2" s="1"/>
  <c r="L121" i="2" s="1"/>
  <c r="M111" i="2"/>
  <c r="G109" i="2"/>
  <c r="G114" i="2" s="1"/>
  <c r="G110" i="2"/>
  <c r="G115" i="2" s="1"/>
  <c r="G111" i="2"/>
  <c r="G116" i="2" s="1"/>
  <c r="G121" i="2" s="1"/>
  <c r="G126" i="2" s="1"/>
  <c r="G131" i="2" s="1"/>
  <c r="G136" i="2" s="1"/>
  <c r="G141" i="2" s="1"/>
  <c r="G146" i="2" s="1"/>
  <c r="G151" i="2" s="1"/>
  <c r="G156" i="2" s="1"/>
  <c r="G161" i="2" s="1"/>
  <c r="G166" i="2" s="1"/>
  <c r="G171" i="2" s="1"/>
  <c r="G176" i="2" s="1"/>
  <c r="G108" i="2"/>
  <c r="G113" i="2" s="1"/>
  <c r="F106" i="2"/>
  <c r="E106" i="2"/>
  <c r="F105" i="2"/>
  <c r="E105" i="2"/>
  <c r="F104" i="2"/>
  <c r="E104" i="2"/>
  <c r="F103" i="2"/>
  <c r="E103" i="2"/>
  <c r="M102" i="2"/>
  <c r="L102" i="2"/>
  <c r="K102" i="2"/>
  <c r="J102" i="2"/>
  <c r="I102" i="2"/>
  <c r="H102" i="2"/>
  <c r="G102" i="2"/>
  <c r="F101" i="2"/>
  <c r="E101" i="2"/>
  <c r="F100" i="2"/>
  <c r="E100" i="2"/>
  <c r="F99" i="2"/>
  <c r="E99" i="2"/>
  <c r="F98" i="2"/>
  <c r="E98" i="2"/>
  <c r="M97" i="2"/>
  <c r="L97" i="2"/>
  <c r="K97" i="2"/>
  <c r="J97" i="2"/>
  <c r="I97" i="2"/>
  <c r="H97" i="2"/>
  <c r="G97" i="2"/>
  <c r="F96" i="2"/>
  <c r="E96" i="2"/>
  <c r="F95" i="2"/>
  <c r="E95" i="2"/>
  <c r="F94" i="2"/>
  <c r="E94" i="2"/>
  <c r="F93" i="2"/>
  <c r="E93" i="2"/>
  <c r="M92" i="2"/>
  <c r="L92" i="2"/>
  <c r="K92" i="2"/>
  <c r="J92" i="2"/>
  <c r="I92" i="2"/>
  <c r="H92" i="2"/>
  <c r="G92" i="2"/>
  <c r="F91" i="2"/>
  <c r="E91" i="2"/>
  <c r="F90" i="2"/>
  <c r="E90" i="2"/>
  <c r="F89" i="2"/>
  <c r="E89" i="2"/>
  <c r="F88" i="2"/>
  <c r="E88" i="2"/>
  <c r="M87" i="2"/>
  <c r="L87" i="2"/>
  <c r="K87" i="2"/>
  <c r="J87" i="2"/>
  <c r="I87" i="2"/>
  <c r="H87" i="2"/>
  <c r="G87" i="2"/>
  <c r="F86" i="2"/>
  <c r="E86" i="2"/>
  <c r="F85" i="2"/>
  <c r="E85" i="2"/>
  <c r="F84" i="2"/>
  <c r="E84" i="2"/>
  <c r="F83" i="2"/>
  <c r="E83" i="2"/>
  <c r="M82" i="2"/>
  <c r="L82" i="2"/>
  <c r="K82" i="2"/>
  <c r="J82" i="2"/>
  <c r="I82" i="2"/>
  <c r="H82" i="2"/>
  <c r="G82" i="2"/>
  <c r="H71" i="2"/>
  <c r="H76" i="2" s="1"/>
  <c r="I71" i="2"/>
  <c r="I76" i="2" s="1"/>
  <c r="J71" i="2"/>
  <c r="J76" i="2" s="1"/>
  <c r="K71" i="2"/>
  <c r="K76" i="2" s="1"/>
  <c r="L71" i="2"/>
  <c r="L76" i="2" s="1"/>
  <c r="M71" i="2"/>
  <c r="M76" i="2" s="1"/>
  <c r="H72" i="2"/>
  <c r="H77" i="2" s="1"/>
  <c r="I72" i="2"/>
  <c r="I77" i="2" s="1"/>
  <c r="J72" i="2"/>
  <c r="J77" i="2" s="1"/>
  <c r="K72" i="2"/>
  <c r="K77" i="2" s="1"/>
  <c r="L72" i="2"/>
  <c r="L77" i="2" s="1"/>
  <c r="M72" i="2"/>
  <c r="M77" i="2" s="1"/>
  <c r="H73" i="2"/>
  <c r="I73" i="2"/>
  <c r="J73" i="2"/>
  <c r="K73" i="2"/>
  <c r="K78" i="2" s="1"/>
  <c r="L73" i="2"/>
  <c r="M73" i="2"/>
  <c r="M78" i="2" s="1"/>
  <c r="H74" i="2"/>
  <c r="I74" i="2"/>
  <c r="I79" i="2" s="1"/>
  <c r="J74" i="2"/>
  <c r="K74" i="2"/>
  <c r="L74" i="2"/>
  <c r="L79" i="2" s="1"/>
  <c r="M74" i="2"/>
  <c r="M79" i="2" s="1"/>
  <c r="G72" i="2"/>
  <c r="G77" i="2" s="1"/>
  <c r="G73" i="2"/>
  <c r="G78" i="2" s="1"/>
  <c r="G74" i="2"/>
  <c r="G79" i="2" s="1"/>
  <c r="G71" i="2"/>
  <c r="F69" i="2"/>
  <c r="E69" i="2"/>
  <c r="F68" i="2"/>
  <c r="E68" i="2"/>
  <c r="F67" i="2"/>
  <c r="E67" i="2"/>
  <c r="F66" i="2"/>
  <c r="E66" i="2"/>
  <c r="M65" i="2"/>
  <c r="L65" i="2"/>
  <c r="K65" i="2"/>
  <c r="J65" i="2"/>
  <c r="I65" i="2"/>
  <c r="H65" i="2"/>
  <c r="G65" i="2"/>
  <c r="F64" i="2"/>
  <c r="E64" i="2"/>
  <c r="F63" i="2"/>
  <c r="E63" i="2"/>
  <c r="F62" i="2"/>
  <c r="E62" i="2"/>
  <c r="F61" i="2"/>
  <c r="E61" i="2"/>
  <c r="M60" i="2"/>
  <c r="L60" i="2"/>
  <c r="K60" i="2"/>
  <c r="J60" i="2"/>
  <c r="I60" i="2"/>
  <c r="H60" i="2"/>
  <c r="G60" i="2"/>
  <c r="H52" i="2"/>
  <c r="H57" i="2" s="1"/>
  <c r="I52" i="2"/>
  <c r="I57" i="2" s="1"/>
  <c r="J52" i="2"/>
  <c r="J57" i="2" s="1"/>
  <c r="K52" i="2"/>
  <c r="K57" i="2" s="1"/>
  <c r="L52" i="2"/>
  <c r="L57" i="2" s="1"/>
  <c r="M52" i="2"/>
  <c r="M57" i="2" s="1"/>
  <c r="G52" i="2"/>
  <c r="G57" i="2" s="1"/>
  <c r="H51" i="2"/>
  <c r="H56" i="2" s="1"/>
  <c r="I51" i="2"/>
  <c r="I56" i="2" s="1"/>
  <c r="J51" i="2"/>
  <c r="J56" i="2" s="1"/>
  <c r="K51" i="2"/>
  <c r="K56" i="2" s="1"/>
  <c r="L51" i="2"/>
  <c r="L56" i="2" s="1"/>
  <c r="M51" i="2"/>
  <c r="M56" i="2" s="1"/>
  <c r="G51" i="2"/>
  <c r="G56" i="2" s="1"/>
  <c r="H49" i="2"/>
  <c r="H54" i="2" s="1"/>
  <c r="I49" i="2"/>
  <c r="I54" i="2" s="1"/>
  <c r="J49" i="2"/>
  <c r="J54" i="2" s="1"/>
  <c r="K49" i="2"/>
  <c r="L49" i="2"/>
  <c r="L54" i="2" s="1"/>
  <c r="M49" i="2"/>
  <c r="M54" i="2" s="1"/>
  <c r="G49" i="2"/>
  <c r="G54" i="2" s="1"/>
  <c r="H50" i="2"/>
  <c r="H55" i="2" s="1"/>
  <c r="I50" i="2"/>
  <c r="I55" i="2" s="1"/>
  <c r="J50" i="2"/>
  <c r="J55" i="2" s="1"/>
  <c r="K50" i="2"/>
  <c r="K55" i="2" s="1"/>
  <c r="K216" i="2" s="1"/>
  <c r="L50" i="2"/>
  <c r="L55" i="2" s="1"/>
  <c r="M50" i="2"/>
  <c r="M55" i="2" s="1"/>
  <c r="G55" i="2"/>
  <c r="F47" i="2"/>
  <c r="E47" i="2"/>
  <c r="F46" i="2"/>
  <c r="E46" i="2"/>
  <c r="F45" i="2"/>
  <c r="E45" i="2"/>
  <c r="F44" i="2"/>
  <c r="E44" i="2"/>
  <c r="M43" i="2"/>
  <c r="L43" i="2"/>
  <c r="K43" i="2"/>
  <c r="J43" i="2"/>
  <c r="I43" i="2"/>
  <c r="H43" i="2"/>
  <c r="G43" i="2"/>
  <c r="F42" i="2"/>
  <c r="E42" i="2"/>
  <c r="F41" i="2"/>
  <c r="E41" i="2"/>
  <c r="F40" i="2"/>
  <c r="E40" i="2"/>
  <c r="F39" i="2"/>
  <c r="E39" i="2"/>
  <c r="M38" i="2"/>
  <c r="L38" i="2"/>
  <c r="K38" i="2"/>
  <c r="J38" i="2"/>
  <c r="I38" i="2"/>
  <c r="H38" i="2"/>
  <c r="G38" i="2"/>
  <c r="F37" i="2"/>
  <c r="E37" i="2"/>
  <c r="F36" i="2"/>
  <c r="E36" i="2"/>
  <c r="F35" i="2"/>
  <c r="E35" i="2"/>
  <c r="F34" i="2"/>
  <c r="E34" i="2"/>
  <c r="M33" i="2"/>
  <c r="L33" i="2"/>
  <c r="K33" i="2"/>
  <c r="J33" i="2"/>
  <c r="I33" i="2"/>
  <c r="H33" i="2"/>
  <c r="F32" i="2"/>
  <c r="E32" i="2"/>
  <c r="F31" i="2"/>
  <c r="E31" i="2"/>
  <c r="F30" i="2"/>
  <c r="E30" i="2"/>
  <c r="F29" i="2"/>
  <c r="E29" i="2"/>
  <c r="M28" i="2"/>
  <c r="L28" i="2"/>
  <c r="K28" i="2"/>
  <c r="J28" i="2"/>
  <c r="I28" i="2"/>
  <c r="H28" i="2"/>
  <c r="G28" i="2"/>
  <c r="F27" i="2"/>
  <c r="E27" i="2"/>
  <c r="F26" i="2"/>
  <c r="E26" i="2"/>
  <c r="F25" i="2"/>
  <c r="E25" i="2"/>
  <c r="F24" i="2"/>
  <c r="E24" i="2"/>
  <c r="M23" i="2"/>
  <c r="L23" i="2"/>
  <c r="K23" i="2"/>
  <c r="J23" i="2"/>
  <c r="I23" i="2"/>
  <c r="H23" i="2"/>
  <c r="G23" i="2"/>
  <c r="F22" i="2"/>
  <c r="E22" i="2"/>
  <c r="F21" i="2"/>
  <c r="E21" i="2"/>
  <c r="F20" i="2"/>
  <c r="E20" i="2"/>
  <c r="F19" i="2"/>
  <c r="M18" i="2"/>
  <c r="E18" i="2" s="1"/>
  <c r="L18" i="2"/>
  <c r="K18" i="2"/>
  <c r="J18" i="2"/>
  <c r="I18" i="2"/>
  <c r="H18" i="2"/>
  <c r="G18" i="2"/>
  <c r="E16" i="2"/>
  <c r="F16" i="2"/>
  <c r="E17" i="2"/>
  <c r="F17" i="2"/>
  <c r="F15" i="2"/>
  <c r="E15" i="2"/>
  <c r="G13" i="2"/>
  <c r="H13" i="2"/>
  <c r="I7" i="3" l="1"/>
  <c r="J7" i="3"/>
  <c r="L217" i="2"/>
  <c r="M216" i="2"/>
  <c r="I218" i="2"/>
  <c r="L218" i="2"/>
  <c r="J184" i="2"/>
  <c r="J183" i="2" s="1"/>
  <c r="J218" i="2"/>
  <c r="F211" i="2"/>
  <c r="J217" i="2"/>
  <c r="G199" i="2"/>
  <c r="G212" i="2"/>
  <c r="M213" i="2"/>
  <c r="G213" i="2"/>
  <c r="E197" i="2"/>
  <c r="K204" i="2"/>
  <c r="M204" i="2"/>
  <c r="F204" i="2" s="1"/>
  <c r="E202" i="2"/>
  <c r="F199" i="2"/>
  <c r="I195" i="2"/>
  <c r="E195" i="2" s="1"/>
  <c r="E190" i="2"/>
  <c r="K183" i="2"/>
  <c r="K189" i="2"/>
  <c r="L183" i="2"/>
  <c r="L189" i="2"/>
  <c r="I183" i="2"/>
  <c r="I189" i="2"/>
  <c r="M183" i="2"/>
  <c r="M189" i="2"/>
  <c r="J189" i="2"/>
  <c r="E158" i="2"/>
  <c r="G163" i="2"/>
  <c r="F148" i="2"/>
  <c r="H153" i="2"/>
  <c r="E153" i="2"/>
  <c r="E148" i="2"/>
  <c r="I140" i="2"/>
  <c r="I146" i="2"/>
  <c r="F142" i="2"/>
  <c r="H147" i="2"/>
  <c r="H152" i="2" s="1"/>
  <c r="E137" i="2"/>
  <c r="G142" i="2"/>
  <c r="F143" i="2"/>
  <c r="E143" i="2"/>
  <c r="F137" i="2"/>
  <c r="F138" i="2"/>
  <c r="I135" i="2"/>
  <c r="K120" i="2"/>
  <c r="E124" i="2"/>
  <c r="E138" i="2"/>
  <c r="E133" i="2"/>
  <c r="I130" i="2"/>
  <c r="E132" i="2"/>
  <c r="F133" i="2"/>
  <c r="E127" i="2"/>
  <c r="F132" i="2"/>
  <c r="L120" i="2"/>
  <c r="H120" i="2"/>
  <c r="F127" i="2"/>
  <c r="I125" i="2"/>
  <c r="E128" i="2"/>
  <c r="F128" i="2"/>
  <c r="J120" i="2"/>
  <c r="F124" i="2"/>
  <c r="J126" i="2"/>
  <c r="G129" i="2"/>
  <c r="G125" i="2" s="1"/>
  <c r="I120" i="2"/>
  <c r="E122" i="2"/>
  <c r="K126" i="2"/>
  <c r="K131" i="2" s="1"/>
  <c r="H129" i="2"/>
  <c r="H126" i="2"/>
  <c r="H131" i="2" s="1"/>
  <c r="H136" i="2" s="1"/>
  <c r="H141" i="2" s="1"/>
  <c r="H146" i="2" s="1"/>
  <c r="H151" i="2" s="1"/>
  <c r="H156" i="2" s="1"/>
  <c r="H161" i="2" s="1"/>
  <c r="H166" i="2" s="1"/>
  <c r="H171" i="2" s="1"/>
  <c r="H176" i="2" s="1"/>
  <c r="L126" i="2"/>
  <c r="G120" i="2"/>
  <c r="E123" i="2"/>
  <c r="F111" i="2"/>
  <c r="M116" i="2"/>
  <c r="M121" i="2" s="1"/>
  <c r="K115" i="2"/>
  <c r="K112" i="2" s="1"/>
  <c r="F122" i="2"/>
  <c r="F123" i="2"/>
  <c r="F121" i="2"/>
  <c r="J112" i="2"/>
  <c r="I112" i="2"/>
  <c r="E114" i="2"/>
  <c r="F115" i="2"/>
  <c r="H112" i="2"/>
  <c r="L112" i="2"/>
  <c r="F114" i="2"/>
  <c r="G112" i="2"/>
  <c r="F108" i="2"/>
  <c r="F113" i="2"/>
  <c r="E113" i="2"/>
  <c r="H107" i="2"/>
  <c r="F102" i="2"/>
  <c r="L107" i="2"/>
  <c r="E110" i="2"/>
  <c r="M107" i="2"/>
  <c r="I107" i="2"/>
  <c r="K107" i="2"/>
  <c r="J107" i="2"/>
  <c r="F109" i="2"/>
  <c r="F110" i="2"/>
  <c r="E111" i="2"/>
  <c r="E108" i="2"/>
  <c r="E109" i="2"/>
  <c r="G107" i="2"/>
  <c r="E102" i="2"/>
  <c r="F97" i="2"/>
  <c r="F92" i="2"/>
  <c r="E97" i="2"/>
  <c r="F87" i="2"/>
  <c r="E92" i="2"/>
  <c r="F82" i="2"/>
  <c r="E87" i="2"/>
  <c r="E82" i="2"/>
  <c r="E71" i="2"/>
  <c r="G76" i="2"/>
  <c r="G75" i="2" s="1"/>
  <c r="H79" i="2"/>
  <c r="J78" i="2"/>
  <c r="K79" i="2"/>
  <c r="E79" i="2" s="1"/>
  <c r="I78" i="2"/>
  <c r="J79" i="2"/>
  <c r="L78" i="2"/>
  <c r="H78" i="2"/>
  <c r="M75" i="2"/>
  <c r="E77" i="2"/>
  <c r="F77" i="2"/>
  <c r="E65" i="2"/>
  <c r="F74" i="2"/>
  <c r="F72" i="2"/>
  <c r="L70" i="2"/>
  <c r="H70" i="2"/>
  <c r="F76" i="2"/>
  <c r="J70" i="2"/>
  <c r="F73" i="2"/>
  <c r="E73" i="2"/>
  <c r="M70" i="2"/>
  <c r="I70" i="2"/>
  <c r="K70" i="2"/>
  <c r="F71" i="2"/>
  <c r="E72" i="2"/>
  <c r="E74" i="2"/>
  <c r="G70" i="2"/>
  <c r="E60" i="2"/>
  <c r="F65" i="2"/>
  <c r="F60" i="2"/>
  <c r="E43" i="2"/>
  <c r="M48" i="2"/>
  <c r="E49" i="2"/>
  <c r="F56" i="2"/>
  <c r="F52" i="2"/>
  <c r="J48" i="2"/>
  <c r="K54" i="2"/>
  <c r="L53" i="2"/>
  <c r="M53" i="2"/>
  <c r="E55" i="2"/>
  <c r="H53" i="2"/>
  <c r="F57" i="2"/>
  <c r="E56" i="2"/>
  <c r="E57" i="2"/>
  <c r="J53" i="2"/>
  <c r="F51" i="2"/>
  <c r="F49" i="2"/>
  <c r="F50" i="2"/>
  <c r="F55" i="2"/>
  <c r="F43" i="2"/>
  <c r="E50" i="2"/>
  <c r="I48" i="2"/>
  <c r="E52" i="2"/>
  <c r="I53" i="2"/>
  <c r="G53" i="2"/>
  <c r="F54" i="2"/>
  <c r="K48" i="2"/>
  <c r="E51" i="2"/>
  <c r="L48" i="2"/>
  <c r="G48" i="2"/>
  <c r="H48" i="2"/>
  <c r="F38" i="2"/>
  <c r="F28" i="2"/>
  <c r="F33" i="2"/>
  <c r="E38" i="2"/>
  <c r="E33" i="2"/>
  <c r="F23" i="2"/>
  <c r="E28" i="2"/>
  <c r="E23" i="2"/>
  <c r="F18" i="2"/>
  <c r="I75" i="2" l="1"/>
  <c r="I217" i="2"/>
  <c r="M218" i="2"/>
  <c r="K218" i="2"/>
  <c r="K217" i="2"/>
  <c r="E54" i="2"/>
  <c r="E213" i="2"/>
  <c r="F213" i="2"/>
  <c r="E212" i="2"/>
  <c r="I200" i="2"/>
  <c r="I205" i="2" s="1"/>
  <c r="E205" i="2" s="1"/>
  <c r="I211" i="2"/>
  <c r="I216" i="2" s="1"/>
  <c r="I204" i="2"/>
  <c r="E207" i="2"/>
  <c r="G204" i="2"/>
  <c r="M194" i="2"/>
  <c r="J194" i="2"/>
  <c r="I194" i="2"/>
  <c r="I193" i="2" s="1"/>
  <c r="K194" i="2"/>
  <c r="I199" i="2"/>
  <c r="E199" i="2" s="1"/>
  <c r="L194" i="2"/>
  <c r="M188" i="2"/>
  <c r="L188" i="2"/>
  <c r="K188" i="2"/>
  <c r="J188" i="2"/>
  <c r="I188" i="2"/>
  <c r="E163" i="2"/>
  <c r="G168" i="2"/>
  <c r="G173" i="2" s="1"/>
  <c r="F152" i="2"/>
  <c r="H157" i="2"/>
  <c r="H162" i="2" s="1"/>
  <c r="F153" i="2"/>
  <c r="H158" i="2"/>
  <c r="I145" i="2"/>
  <c r="I151" i="2"/>
  <c r="I156" i="2" s="1"/>
  <c r="I161" i="2" s="1"/>
  <c r="I166" i="2" s="1"/>
  <c r="I171" i="2" s="1"/>
  <c r="I176" i="2" s="1"/>
  <c r="F147" i="2"/>
  <c r="E142" i="2"/>
  <c r="G147" i="2"/>
  <c r="G152" i="2" s="1"/>
  <c r="G157" i="2" s="1"/>
  <c r="G162" i="2" s="1"/>
  <c r="G167" i="2" s="1"/>
  <c r="G172" i="2" s="1"/>
  <c r="G177" i="2" s="1"/>
  <c r="G216" i="2" s="1"/>
  <c r="K130" i="2"/>
  <c r="K136" i="2"/>
  <c r="K141" i="2" s="1"/>
  <c r="K146" i="2" s="1"/>
  <c r="E115" i="2"/>
  <c r="J125" i="2"/>
  <c r="J131" i="2"/>
  <c r="L125" i="2"/>
  <c r="L131" i="2"/>
  <c r="E116" i="2"/>
  <c r="F116" i="2"/>
  <c r="F129" i="2"/>
  <c r="H134" i="2"/>
  <c r="H130" i="2" s="1"/>
  <c r="E129" i="2"/>
  <c r="G134" i="2"/>
  <c r="G139" i="2" s="1"/>
  <c r="G144" i="2" s="1"/>
  <c r="G149" i="2" s="1"/>
  <c r="K125" i="2"/>
  <c r="H125" i="2"/>
  <c r="M120" i="2"/>
  <c r="F120" i="2" s="1"/>
  <c r="M126" i="2"/>
  <c r="E121" i="2"/>
  <c r="M112" i="2"/>
  <c r="F112" i="2" s="1"/>
  <c r="E120" i="2"/>
  <c r="F107" i="2"/>
  <c r="E107" i="2"/>
  <c r="J75" i="2"/>
  <c r="F70" i="2"/>
  <c r="E78" i="2"/>
  <c r="F78" i="2"/>
  <c r="K75" i="2"/>
  <c r="E75" i="2" s="1"/>
  <c r="E76" i="2"/>
  <c r="H75" i="2"/>
  <c r="L75" i="2"/>
  <c r="F79" i="2"/>
  <c r="E70" i="2"/>
  <c r="E48" i="2"/>
  <c r="F53" i="2"/>
  <c r="K53" i="2"/>
  <c r="E53" i="2" s="1"/>
  <c r="F48" i="2"/>
  <c r="E200" i="2" l="1"/>
  <c r="K193" i="2"/>
  <c r="K210" i="2"/>
  <c r="L193" i="2"/>
  <c r="L210" i="2"/>
  <c r="J193" i="2"/>
  <c r="J210" i="2"/>
  <c r="E216" i="2"/>
  <c r="E211" i="2"/>
  <c r="M193" i="2"/>
  <c r="M210" i="2"/>
  <c r="I210" i="2"/>
  <c r="I215" i="2" s="1"/>
  <c r="E204" i="2"/>
  <c r="G178" i="2"/>
  <c r="I175" i="2"/>
  <c r="E177" i="2"/>
  <c r="I170" i="2"/>
  <c r="E168" i="2"/>
  <c r="E173" i="2"/>
  <c r="E172" i="2"/>
  <c r="I165" i="2"/>
  <c r="F162" i="2"/>
  <c r="H167" i="2"/>
  <c r="H172" i="2" s="1"/>
  <c r="H177" i="2" s="1"/>
  <c r="H216" i="2" s="1"/>
  <c r="F216" i="2" s="1"/>
  <c r="E167" i="2"/>
  <c r="E162" i="2"/>
  <c r="F158" i="2"/>
  <c r="H163" i="2"/>
  <c r="I160" i="2"/>
  <c r="E157" i="2"/>
  <c r="I155" i="2"/>
  <c r="F157" i="2"/>
  <c r="E152" i="2"/>
  <c r="I150" i="2"/>
  <c r="K145" i="2"/>
  <c r="K151" i="2"/>
  <c r="E149" i="2"/>
  <c r="G154" i="2"/>
  <c r="E147" i="2"/>
  <c r="G145" i="2"/>
  <c r="K140" i="2"/>
  <c r="E144" i="2"/>
  <c r="G140" i="2"/>
  <c r="L130" i="2"/>
  <c r="L136" i="2"/>
  <c r="E139" i="2"/>
  <c r="G135" i="2"/>
  <c r="K135" i="2"/>
  <c r="J130" i="2"/>
  <c r="J136" i="2"/>
  <c r="J141" i="2" s="1"/>
  <c r="J146" i="2" s="1"/>
  <c r="J151" i="2" s="1"/>
  <c r="J156" i="2" s="1"/>
  <c r="J161" i="2" s="1"/>
  <c r="J166" i="2" s="1"/>
  <c r="J171" i="2" s="1"/>
  <c r="J176" i="2" s="1"/>
  <c r="F134" i="2"/>
  <c r="H139" i="2"/>
  <c r="H144" i="2" s="1"/>
  <c r="H149" i="2" s="1"/>
  <c r="H154" i="2" s="1"/>
  <c r="H159" i="2" s="1"/>
  <c r="E134" i="2"/>
  <c r="G130" i="2"/>
  <c r="M125" i="2"/>
  <c r="E125" i="2" s="1"/>
  <c r="M131" i="2"/>
  <c r="M136" i="2" s="1"/>
  <c r="F126" i="2"/>
  <c r="E126" i="2"/>
  <c r="E112" i="2"/>
  <c r="F75" i="2"/>
  <c r="J215" i="2" l="1"/>
  <c r="J214" i="2" s="1"/>
  <c r="E178" i="2"/>
  <c r="G217" i="2"/>
  <c r="E217" i="2" s="1"/>
  <c r="L209" i="2"/>
  <c r="I214" i="2"/>
  <c r="I209" i="2"/>
  <c r="M209" i="2"/>
  <c r="J209" i="2"/>
  <c r="K209" i="2"/>
  <c r="J175" i="2"/>
  <c r="F177" i="2"/>
  <c r="J170" i="2"/>
  <c r="F172" i="2"/>
  <c r="F167" i="2"/>
  <c r="F163" i="2"/>
  <c r="H168" i="2"/>
  <c r="H173" i="2" s="1"/>
  <c r="J165" i="2"/>
  <c r="J160" i="2"/>
  <c r="F159" i="2"/>
  <c r="H164" i="2"/>
  <c r="H169" i="2" s="1"/>
  <c r="H174" i="2" s="1"/>
  <c r="J155" i="2"/>
  <c r="E154" i="2"/>
  <c r="G159" i="2"/>
  <c r="G164" i="2" s="1"/>
  <c r="G169" i="2" s="1"/>
  <c r="G174" i="2" s="1"/>
  <c r="G179" i="2" s="1"/>
  <c r="G150" i="2"/>
  <c r="K150" i="2"/>
  <c r="K156" i="2"/>
  <c r="K161" i="2" s="1"/>
  <c r="K166" i="2" s="1"/>
  <c r="K171" i="2" s="1"/>
  <c r="K176" i="2" s="1"/>
  <c r="K215" i="2" s="1"/>
  <c r="K214" i="2" s="1"/>
  <c r="H155" i="2"/>
  <c r="F154" i="2"/>
  <c r="H150" i="2"/>
  <c r="J150" i="2"/>
  <c r="F149" i="2"/>
  <c r="H145" i="2"/>
  <c r="J145" i="2"/>
  <c r="J140" i="2"/>
  <c r="L135" i="2"/>
  <c r="L141" i="2"/>
  <c r="M135" i="2"/>
  <c r="E135" i="2" s="1"/>
  <c r="M141" i="2"/>
  <c r="M146" i="2" s="1"/>
  <c r="M151" i="2" s="1"/>
  <c r="F144" i="2"/>
  <c r="H140" i="2"/>
  <c r="J135" i="2"/>
  <c r="F136" i="2"/>
  <c r="F139" i="2"/>
  <c r="H135" i="2"/>
  <c r="F125" i="2"/>
  <c r="E136" i="2"/>
  <c r="M130" i="2"/>
  <c r="F130" i="2" s="1"/>
  <c r="E131" i="2"/>
  <c r="F131" i="2"/>
  <c r="G184" i="2" l="1"/>
  <c r="G189" i="2" s="1"/>
  <c r="G194" i="2" s="1"/>
  <c r="G210" i="2" s="1"/>
  <c r="G215" i="2" s="1"/>
  <c r="G218" i="2"/>
  <c r="E218" i="2" s="1"/>
  <c r="G209" i="2"/>
  <c r="E209" i="2" s="1"/>
  <c r="E210" i="2"/>
  <c r="E194" i="2"/>
  <c r="G193" i="2"/>
  <c r="E193" i="2" s="1"/>
  <c r="E189" i="2"/>
  <c r="G188" i="2"/>
  <c r="E188" i="2" s="1"/>
  <c r="H179" i="2"/>
  <c r="H178" i="2"/>
  <c r="H217" i="2" s="1"/>
  <c r="F217" i="2" s="1"/>
  <c r="E184" i="2"/>
  <c r="G183" i="2"/>
  <c r="E183" i="2" s="1"/>
  <c r="E179" i="2"/>
  <c r="G175" i="2"/>
  <c r="K175" i="2"/>
  <c r="K170" i="2"/>
  <c r="F169" i="2"/>
  <c r="F174" i="2"/>
  <c r="F168" i="2"/>
  <c r="E174" i="2"/>
  <c r="G170" i="2"/>
  <c r="K165" i="2"/>
  <c r="H165" i="2"/>
  <c r="E169" i="2"/>
  <c r="G165" i="2"/>
  <c r="F164" i="2"/>
  <c r="H160" i="2"/>
  <c r="E164" i="2"/>
  <c r="G160" i="2"/>
  <c r="K160" i="2"/>
  <c r="M150" i="2"/>
  <c r="E150" i="2" s="1"/>
  <c r="M156" i="2"/>
  <c r="E159" i="2"/>
  <c r="G155" i="2"/>
  <c r="K155" i="2"/>
  <c r="E130" i="2"/>
  <c r="F135" i="2"/>
  <c r="E151" i="2"/>
  <c r="L140" i="2"/>
  <c r="L146" i="2"/>
  <c r="L151" i="2" s="1"/>
  <c r="L156" i="2" s="1"/>
  <c r="L161" i="2" s="1"/>
  <c r="L166" i="2" s="1"/>
  <c r="L171" i="2" s="1"/>
  <c r="L176" i="2" s="1"/>
  <c r="L215" i="2" s="1"/>
  <c r="L214" i="2" s="1"/>
  <c r="M145" i="2"/>
  <c r="E145" i="2" s="1"/>
  <c r="E146" i="2"/>
  <c r="M140" i="2"/>
  <c r="E140" i="2" s="1"/>
  <c r="E141" i="2"/>
  <c r="F141" i="2"/>
  <c r="H184" i="2" l="1"/>
  <c r="H189" i="2" s="1"/>
  <c r="H194" i="2" s="1"/>
  <c r="H210" i="2" s="1"/>
  <c r="H215" i="2" s="1"/>
  <c r="H218" i="2"/>
  <c r="F218" i="2" s="1"/>
  <c r="G214" i="2"/>
  <c r="H175" i="2"/>
  <c r="H193" i="2"/>
  <c r="F193" i="2" s="1"/>
  <c r="F194" i="2"/>
  <c r="H188" i="2"/>
  <c r="F188" i="2" s="1"/>
  <c r="F189" i="2"/>
  <c r="F178" i="2"/>
  <c r="H183" i="2"/>
  <c r="F183" i="2" s="1"/>
  <c r="F184" i="2"/>
  <c r="F179" i="2"/>
  <c r="L175" i="2"/>
  <c r="L170" i="2"/>
  <c r="F173" i="2"/>
  <c r="H170" i="2"/>
  <c r="L165" i="2"/>
  <c r="L160" i="2"/>
  <c r="M155" i="2"/>
  <c r="E155" i="2" s="1"/>
  <c r="M161" i="2"/>
  <c r="M166" i="2" s="1"/>
  <c r="L155" i="2"/>
  <c r="F156" i="2"/>
  <c r="E156" i="2"/>
  <c r="L150" i="2"/>
  <c r="F150" i="2" s="1"/>
  <c r="F151" i="2"/>
  <c r="L145" i="2"/>
  <c r="F145" i="2" s="1"/>
  <c r="F146" i="2"/>
  <c r="F140" i="2"/>
  <c r="J13" i="2"/>
  <c r="L13" i="2"/>
  <c r="I13" i="2"/>
  <c r="K13" i="2"/>
  <c r="F14" i="2"/>
  <c r="E14" i="2"/>
  <c r="M13" i="2"/>
  <c r="F210" i="2" l="1"/>
  <c r="H209" i="2"/>
  <c r="F209" i="2" s="1"/>
  <c r="H214" i="2"/>
  <c r="M171" i="2"/>
  <c r="M176" i="2" s="1"/>
  <c r="M215" i="2" s="1"/>
  <c r="F215" i="2" s="1"/>
  <c r="M165" i="2"/>
  <c r="E165" i="2" s="1"/>
  <c r="E166" i="2"/>
  <c r="F166" i="2"/>
  <c r="M160" i="2"/>
  <c r="E161" i="2"/>
  <c r="F155" i="2"/>
  <c r="F161" i="2"/>
  <c r="E13" i="2"/>
  <c r="F13" i="2"/>
  <c r="M214" i="2" l="1"/>
  <c r="E214" i="2" s="1"/>
  <c r="E215" i="2"/>
  <c r="M170" i="2"/>
  <c r="E170" i="2" s="1"/>
  <c r="M175" i="2"/>
  <c r="E176" i="2"/>
  <c r="F176" i="2"/>
  <c r="F165" i="2"/>
  <c r="F171" i="2"/>
  <c r="E171" i="2"/>
  <c r="F160" i="2"/>
  <c r="E160" i="2"/>
  <c r="F214" i="2" l="1"/>
  <c r="F170" i="2"/>
  <c r="E175" i="2"/>
  <c r="F175" i="2"/>
</calcChain>
</file>

<file path=xl/sharedStrings.xml><?xml version="1.0" encoding="utf-8"?>
<sst xmlns="http://schemas.openxmlformats.org/spreadsheetml/2006/main" count="381" uniqueCount="139">
  <si>
    <t>Перечень программных мероприятий</t>
  </si>
  <si>
    <t>№ п/п</t>
  </si>
  <si>
    <t>Мероприятия программы</t>
  </si>
  <si>
    <t>Исполнитель мероприятия программы</t>
  </si>
  <si>
    <t>Источники финансирования</t>
  </si>
  <si>
    <t>Финансовые затраты на реализацию (тыс. рублей)</t>
  </si>
  <si>
    <t>Всего</t>
  </si>
  <si>
    <t>План по программе</t>
  </si>
  <si>
    <t>Утверждено в бюджете</t>
  </si>
  <si>
    <t>Цель 1. "Повышение надежности и качества предоставления жилищно-коммунальных услуг"</t>
  </si>
  <si>
    <r>
      <t>Подпрограмма 1. "Создание условий для обеспечения качественными  коммунальными услугами"</t>
    </r>
    <r>
      <rPr>
        <sz val="10"/>
        <rFont val="Times New Roman"/>
        <family val="1"/>
        <charset val="204"/>
      </rPr>
      <t xml:space="preserve"> (подпрограмма 1  автономного округа)</t>
    </r>
  </si>
  <si>
    <t>Задача 1. "Повышение эффективности, качества и надежности поставки коммунальных ресурсов"</t>
  </si>
  <si>
    <t>1.01.</t>
  </si>
  <si>
    <t>Капитальные вложения в объекты муниципальной собственности</t>
  </si>
  <si>
    <t>Муниципальное учреждение Управление капитального строительства Кондинского района (далее-МУ УКС)</t>
  </si>
  <si>
    <t>всего</t>
  </si>
  <si>
    <t>бюджет автономного округа</t>
  </si>
  <si>
    <t>районный                    бюджет</t>
  </si>
  <si>
    <t xml:space="preserve">внебюджетные источники </t>
  </si>
  <si>
    <t>1.02.</t>
  </si>
  <si>
    <t>Капитальный ремонт (с заменой) сетей теплоснабжения, водоснабжения и водоотведения для подготовки к осенне-зимнему периоду</t>
  </si>
  <si>
    <t xml:space="preserve">УЖКХ    </t>
  </si>
  <si>
    <t>1.03.</t>
  </si>
  <si>
    <t>Предоставление субсидии на возмещение недополученных доходов и (или) финансовое обеспечение (возмещение) затрат организациям, включая концессионеров, пользователям муниципального имущества и оказывающим услуги теплоснабжения на территории Кондинского района</t>
  </si>
  <si>
    <t>1.04.</t>
  </si>
  <si>
    <t>Предоставление субсидии на возмещение недополученных доходов  и (или) финансовое обеспечение (возмещение) затрат организациям, включая  концессионеров, осуществляющим  услуги водоснабжения и водоотведения   на территории Кондинского района</t>
  </si>
  <si>
    <t>1.05.</t>
  </si>
  <si>
    <t xml:space="preserve">Капитальный ремонт (с заменой) оборудования котельных </t>
  </si>
  <si>
    <t>1.06.</t>
  </si>
  <si>
    <t>Приобретение аварийного запаса материально-технических ресурсов (запасов) для предупреждения, ликвидации чрезвычайных ситуаций</t>
  </si>
  <si>
    <t>Итого по задаче 1</t>
  </si>
  <si>
    <t>Всего по  Подпрограмме 1</t>
  </si>
  <si>
    <r>
      <t>Подпрограмма 2. "Содействие проведению капитального ремонта многоквартирных домов"</t>
    </r>
    <r>
      <rPr>
        <sz val="10"/>
        <rFont val="Times New Roman"/>
        <family val="1"/>
        <charset val="204"/>
      </rPr>
      <t xml:space="preserve"> (подпрограмма 2 автономного округа)</t>
    </r>
  </si>
  <si>
    <t>Задача 1. "Повышение эффективности управления и содержания общего имущества многоквартирных домов"</t>
  </si>
  <si>
    <t>2.01.</t>
  </si>
  <si>
    <t>Благоустройство придомовых территорий</t>
  </si>
  <si>
    <t>Администрации городских и сельских поселений Кондинского района</t>
  </si>
  <si>
    <t>2.02.</t>
  </si>
  <si>
    <t>Благоустройство территорий населенных пунктов</t>
  </si>
  <si>
    <t>Всего по Подпрограмме 2</t>
  </si>
  <si>
    <t xml:space="preserve">Подпрограмма 3. "Обеспечение равных прав потребителей на получение энергетических ресурсов"  (подпрограмма 4  автономного округа)  </t>
  </si>
  <si>
    <t>Задача 1. " Недопущение роста платы населения и приравненных к нему категорий потребителей  за поставляемые ресурсы"</t>
  </si>
  <si>
    <t>3.01.</t>
  </si>
  <si>
    <t xml:space="preserve"> Возмещение недополученных доходов организациям, осуществляющим реализацию населению сжиженного газа</t>
  </si>
  <si>
    <t>3.02.</t>
  </si>
  <si>
    <t xml:space="preserve">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Кондинского района по социально ориентированным тарифам</t>
  </si>
  <si>
    <t>3.03.</t>
  </si>
  <si>
    <t>Предоставление субсидии в целях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Кондинского района по цене электрической энергии зоны централизованного электроснабжения</t>
  </si>
  <si>
    <t>3.04.</t>
  </si>
  <si>
    <t>Предоставление субсидии в целях возмещения  недополученных доходов  организациям, предоставляющим населению услуги  теплоснабжения</t>
  </si>
  <si>
    <t>3.05.</t>
  </si>
  <si>
    <t>Предоставление субсидии в целях возмещения  недополученных доходов  организациям, предоставляющим населению услуги  водоснабжения и водоотведения</t>
  </si>
  <si>
    <t>Итого по задаче 1 подпрограммы 3</t>
  </si>
  <si>
    <t>Всего по Подпрограмме 3</t>
  </si>
  <si>
    <t>Цель 2 "Повышение эффективности использования топливно-энергетических ресурсов"</t>
  </si>
  <si>
    <r>
      <t xml:space="preserve">Подпрограмма 4 "Повышение энергоэффективности в отраслях экономики" </t>
    </r>
    <r>
      <rPr>
        <sz val="10"/>
        <rFont val="Times New Roman"/>
        <family val="1"/>
        <charset val="204"/>
      </rPr>
      <t>(подпрограмма 6 автономного округа)</t>
    </r>
  </si>
  <si>
    <t>4.01.</t>
  </si>
  <si>
    <t xml:space="preserve">Модернизация и реконструкция котельных </t>
  </si>
  <si>
    <t>4.02.</t>
  </si>
  <si>
    <t xml:space="preserve">Всего по Подпрограмме 4 </t>
  </si>
  <si>
    <r>
      <t xml:space="preserve">Подпрограмма 5 "Обеспечение реализации муниципальной программы" </t>
    </r>
    <r>
      <rPr>
        <sz val="9"/>
        <rFont val="Times New Roman"/>
        <family val="1"/>
        <charset val="204"/>
      </rPr>
      <t xml:space="preserve">(подпрограмма 7 автономного округа) </t>
    </r>
  </si>
  <si>
    <t>Задача 1. Научные, исследовательские и технологические разработки</t>
  </si>
  <si>
    <t>5.01.</t>
  </si>
  <si>
    <t>5.02.</t>
  </si>
  <si>
    <t>Задача 2. Организация деятельности по исполнению муниципальной программы</t>
  </si>
  <si>
    <t>5.03.</t>
  </si>
  <si>
    <t>Обеспечение организации деятельности по исполнению муниципальной программы</t>
  </si>
  <si>
    <t>Итого по задаче 2</t>
  </si>
  <si>
    <t>Всего по Подпрограмме 5</t>
  </si>
  <si>
    <t>Проведение информационно-просветительской работы о мероприятиях и способах энергосбережения и повышения энергетической эффективности</t>
  </si>
  <si>
    <t>Разъяснительная работа среди руководителей муниципальных учреждений о возможностях заключения энергосервисных контрактов</t>
  </si>
  <si>
    <t>Мониторинг потребления энергоресурсов муниципальными учреждениями Кондинского района</t>
  </si>
  <si>
    <t>1.07.</t>
  </si>
  <si>
    <t>4.03.</t>
  </si>
  <si>
    <t>4.04.</t>
  </si>
  <si>
    <t>4.05.</t>
  </si>
  <si>
    <t>Мероприятия по популяризации энергосбережения и энергоэффективности среди населения</t>
  </si>
  <si>
    <t>4.06.</t>
  </si>
  <si>
    <t>Мероприятия, направленные на уменьшение потребления энергетических ресурсов (электрическая энергия, тепловая энергия, холодная вода) в многоквартирных домах</t>
  </si>
  <si>
    <t>Собственники жилых помещений</t>
  </si>
  <si>
    <t>4.07.</t>
  </si>
  <si>
    <t>Проведение энергоаудита</t>
  </si>
  <si>
    <t>Предприятия жилищно-коммунального комплекса</t>
  </si>
  <si>
    <t>4.08.</t>
  </si>
  <si>
    <t>Разработка и реализация программы энергосбережения  в предприятиях жилищно-коммунального комплекса</t>
  </si>
  <si>
    <t>4.09.</t>
  </si>
  <si>
    <t xml:space="preserve">Проведение иформационно-просветительской работы о мероприятиях и способах энергосбережения и повышения энергетической эффективности в жилом фонде </t>
  </si>
  <si>
    <t>Администрации городских и сельских поселений</t>
  </si>
  <si>
    <t>4.10.</t>
  </si>
  <si>
    <t>Цель 3 "Реализация единой политики и нормативно-правового регулирования в жилищно-коммунальном комплексе и энергетике"</t>
  </si>
  <si>
    <t>Разработка программы комплексного развития систем коммунальной инфраструктуры</t>
  </si>
  <si>
    <t>ВСЕГО по муниципальной программе</t>
  </si>
  <si>
    <t>УЖКХ</t>
  </si>
  <si>
    <t>справочно: бюджет городских и сельских поселений</t>
  </si>
  <si>
    <t xml:space="preserve">Актуализация схем теплоснабжения, водоснабжения и водоотведения </t>
  </si>
  <si>
    <t>Итого по задаче 1  подпрограммы 2</t>
  </si>
  <si>
    <t>Таблица 2</t>
  </si>
  <si>
    <t>Мероприятия, направленные на уменьшение потребления энергетических ресурсов (электрическая энергия, тепловая энергия, холодная вода) в жилом фонде</t>
  </si>
  <si>
    <t>Капитальный ремонт (с заменой) сетей теплоснабжения</t>
  </si>
  <si>
    <t xml:space="preserve">Капитальный ремонт (с заменой) сетей водоснабжения </t>
  </si>
  <si>
    <t xml:space="preserve">Капитальный ремонт (с заменой) сетей водоотведения </t>
  </si>
  <si>
    <t>ИТОГО:</t>
  </si>
  <si>
    <t>Наименование</t>
  </si>
  <si>
    <t>Необходимое финансирование, тыс.руб.</t>
  </si>
  <si>
    <t>Стоимость капитального ремонта 1 метра, тыс.руб./м.</t>
  </si>
  <si>
    <t>План капитального ремонта, м</t>
  </si>
  <si>
    <t>бюджет АО</t>
  </si>
  <si>
    <t>бюджет района</t>
  </si>
  <si>
    <t>в том числе:</t>
  </si>
  <si>
    <t>Наименование предприятия</t>
  </si>
  <si>
    <t>Среднее значение:</t>
  </si>
  <si>
    <t>Необходимое количество топлива, т.</t>
  </si>
  <si>
    <t>Сумма, тыс.руб.</t>
  </si>
  <si>
    <t>ООО "Идеал Групп Инвест"</t>
  </si>
  <si>
    <t>ООО "Идеал Групп оф Кампаниз"</t>
  </si>
  <si>
    <t>ООО "Актив"</t>
  </si>
  <si>
    <t>Стоимость нефти, тыс.руб/т.</t>
  </si>
  <si>
    <t>Общая стоимость, тыс.руб.</t>
  </si>
  <si>
    <t>в том числе</t>
  </si>
  <si>
    <t>Задача 1 "Развитие энергосбережения и повышение энергоэффективности"</t>
  </si>
  <si>
    <t>бюджет АО, тыс.руб.</t>
  </si>
  <si>
    <t>бюджет района, тыс.руб.</t>
  </si>
  <si>
    <t>1.02</t>
  </si>
  <si>
    <t>база</t>
  </si>
  <si>
    <t>т.с.</t>
  </si>
  <si>
    <t>в.с.</t>
  </si>
  <si>
    <t>в.о.</t>
  </si>
  <si>
    <t>Капитальный ремонт (с заменой) оборудования систем водоснабжения, водоотведения</t>
  </si>
  <si>
    <t>1 км/руб</t>
  </si>
  <si>
    <t>номер таблицы</t>
  </si>
  <si>
    <t>13-02-002</t>
  </si>
  <si>
    <t>14-13-004</t>
  </si>
  <si>
    <t>14-14-004</t>
  </si>
  <si>
    <t>коэффициенты</t>
  </si>
  <si>
    <t>итого на 1 км</t>
  </si>
  <si>
    <t>на 1м</t>
  </si>
  <si>
    <t>80 мм</t>
  </si>
  <si>
    <t>100 мм глуб 3м</t>
  </si>
  <si>
    <t>примечание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</si>
</sst>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7" fillId="0" borderId="0" xfId="0" applyNumberFormat="1" applyFont="1" applyFill="1" applyAlignment="1">
      <alignment horizontal="right" wrapText="1"/>
    </xf>
    <xf numFmtId="1" fontId="2" fillId="0" borderId="0" xfId="0" applyNumberFormat="1" applyFont="1" applyFill="1" applyAlignment="1">
      <alignment wrapText="1"/>
    </xf>
    <xf numFmtId="0" fontId="5" fillId="0" borderId="0" xfId="0" applyFont="1" applyFill="1" applyAlignment="1">
      <alignment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right" wrapText="1"/>
    </xf>
    <xf numFmtId="0" fontId="10" fillId="0" borderId="0" xfId="0" applyFont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/>
    </xf>
    <xf numFmtId="2" fontId="11" fillId="0" borderId="2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49" fontId="0" fillId="2" borderId="0" xfId="0" applyNumberFormat="1" applyFill="1"/>
    <xf numFmtId="0" fontId="0" fillId="0" borderId="2" xfId="0" applyBorder="1"/>
    <xf numFmtId="9" fontId="0" fillId="0" borderId="2" xfId="0" applyNumberFormat="1" applyBorder="1"/>
    <xf numFmtId="165" fontId="0" fillId="0" borderId="2" xfId="0" applyNumberFormat="1" applyBorder="1"/>
    <xf numFmtId="1" fontId="5" fillId="0" borderId="2" xfId="0" applyNumberFormat="1" applyFont="1" applyFill="1" applyBorder="1" applyAlignment="1">
      <alignment horizontal="center" vertical="center" wrapText="1"/>
    </xf>
    <xf numFmtId="10" fontId="2" fillId="0" borderId="0" xfId="0" applyNumberFormat="1" applyFont="1" applyFill="1" applyAlignment="1">
      <alignment wrapText="1"/>
    </xf>
    <xf numFmtId="0" fontId="0" fillId="0" borderId="2" xfId="0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/>
    </xf>
    <xf numFmtId="2" fontId="9" fillId="0" borderId="2" xfId="0" applyNumberFormat="1" applyFont="1" applyBorder="1" applyAlignment="1">
      <alignment horizontal="center" vertical="top" wrapText="1"/>
    </xf>
    <xf numFmtId="2" fontId="10" fillId="0" borderId="2" xfId="0" applyNumberFormat="1" applyFont="1" applyBorder="1" applyAlignment="1">
      <alignment horizontal="center" vertical="top"/>
    </xf>
    <xf numFmtId="2" fontId="10" fillId="3" borderId="0" xfId="0" applyNumberFormat="1" applyFont="1" applyFill="1" applyAlignment="1">
      <alignment horizontal="center" vertical="top"/>
    </xf>
    <xf numFmtId="0" fontId="0" fillId="0" borderId="0" xfId="0" applyFill="1"/>
    <xf numFmtId="164" fontId="0" fillId="0" borderId="0" xfId="0" applyNumberFormat="1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6" fontId="6" fillId="0" borderId="9" xfId="0" applyNumberFormat="1" applyFont="1" applyFill="1" applyBorder="1" applyAlignment="1">
      <alignment horizontal="center" vertical="center" wrapText="1"/>
    </xf>
    <xf numFmtId="16" fontId="6" fillId="0" borderId="1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15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2" fontId="9" fillId="0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0"/>
  <sheetViews>
    <sheetView tabSelected="1" topLeftCell="A197" zoomScale="75" zoomScaleNormal="75" workbookViewId="0">
      <selection activeCell="A214" sqref="A214:M218"/>
    </sheetView>
  </sheetViews>
  <sheetFormatPr defaultRowHeight="15" x14ac:dyDescent="0.25"/>
  <cols>
    <col min="1" max="1" width="9.140625" style="34"/>
    <col min="2" max="2" width="36.28515625" style="34" customWidth="1"/>
    <col min="3" max="3" width="19.85546875" style="34" customWidth="1"/>
    <col min="4" max="4" width="25.28515625" style="34" customWidth="1"/>
    <col min="5" max="5" width="12.7109375" style="34" customWidth="1"/>
    <col min="6" max="6" width="9.140625" style="34"/>
    <col min="7" max="7" width="12.42578125" style="34" customWidth="1"/>
    <col min="8" max="8" width="11" style="34" customWidth="1"/>
    <col min="9" max="9" width="12.5703125" style="34" customWidth="1"/>
    <col min="10" max="10" width="9.140625" style="34"/>
    <col min="11" max="11" width="12.140625" style="34" customWidth="1"/>
    <col min="12" max="12" width="9.140625" style="34"/>
    <col min="13" max="13" width="12" style="34" customWidth="1"/>
    <col min="14" max="14" width="9.140625" style="34"/>
    <col min="15" max="15" width="11" style="34" bestFit="1" customWidth="1"/>
    <col min="16" max="16" width="9.140625" style="34"/>
    <col min="17" max="17" width="10.140625" style="34" customWidth="1"/>
    <col min="18" max="16384" width="9.140625" style="34"/>
  </cols>
  <sheetData>
    <row r="1" spans="1:13" s="3" customFormat="1" ht="15.75" x14ac:dyDescent="0.25">
      <c r="A1" s="4"/>
      <c r="B1" s="4"/>
      <c r="C1" s="4"/>
      <c r="D1" s="4"/>
      <c r="E1" s="5"/>
      <c r="F1" s="5"/>
      <c r="G1" s="6"/>
      <c r="H1" s="6"/>
      <c r="I1" s="7"/>
      <c r="J1" s="7"/>
      <c r="K1" s="7"/>
      <c r="L1" s="7"/>
      <c r="M1" s="12" t="s">
        <v>96</v>
      </c>
    </row>
    <row r="2" spans="1:13" s="3" customFormat="1" ht="18.75" x14ac:dyDescent="0.2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s="3" customFormat="1" ht="12.75" x14ac:dyDescent="0.2">
      <c r="A3" s="37"/>
      <c r="B3" s="37"/>
      <c r="C3" s="37"/>
      <c r="D3" s="37"/>
      <c r="E3" s="37"/>
      <c r="F3" s="37"/>
      <c r="G3" s="6"/>
      <c r="H3" s="6"/>
      <c r="I3" s="7"/>
      <c r="J3" s="7"/>
      <c r="K3" s="7"/>
      <c r="L3" s="7"/>
      <c r="M3" s="6"/>
    </row>
    <row r="4" spans="1:13" s="3" customFormat="1" ht="12.75" x14ac:dyDescent="0.2">
      <c r="E4" s="5"/>
      <c r="F4" s="5"/>
      <c r="G4" s="6"/>
      <c r="H4" s="6"/>
      <c r="I4" s="7"/>
      <c r="J4" s="7"/>
      <c r="K4" s="7"/>
      <c r="L4" s="7"/>
      <c r="M4" s="6"/>
    </row>
    <row r="5" spans="1:13" s="8" customFormat="1" ht="12.75" customHeight="1" x14ac:dyDescent="0.2">
      <c r="A5" s="45" t="s">
        <v>1</v>
      </c>
      <c r="B5" s="45" t="s">
        <v>2</v>
      </c>
      <c r="C5" s="46" t="s">
        <v>3</v>
      </c>
      <c r="D5" s="45" t="s">
        <v>4</v>
      </c>
      <c r="E5" s="44" t="s">
        <v>5</v>
      </c>
      <c r="F5" s="44"/>
      <c r="G5" s="44"/>
      <c r="H5" s="44"/>
      <c r="I5" s="44"/>
      <c r="J5" s="44"/>
      <c r="K5" s="44"/>
      <c r="L5" s="44"/>
      <c r="M5" s="44"/>
    </row>
    <row r="6" spans="1:13" s="8" customFormat="1" ht="12.75" customHeight="1" x14ac:dyDescent="0.2">
      <c r="A6" s="45"/>
      <c r="B6" s="45"/>
      <c r="C6" s="46"/>
      <c r="D6" s="45"/>
      <c r="E6" s="44" t="s">
        <v>6</v>
      </c>
      <c r="F6" s="44"/>
      <c r="G6" s="44"/>
      <c r="H6" s="44"/>
      <c r="I6" s="44"/>
      <c r="J6" s="44"/>
      <c r="K6" s="44"/>
      <c r="L6" s="44"/>
      <c r="M6" s="44"/>
    </row>
    <row r="7" spans="1:13" s="8" customFormat="1" ht="22.5" customHeight="1" x14ac:dyDescent="0.2">
      <c r="A7" s="45"/>
      <c r="B7" s="45"/>
      <c r="C7" s="46"/>
      <c r="D7" s="45"/>
      <c r="E7" s="44"/>
      <c r="F7" s="44"/>
      <c r="G7" s="44">
        <v>2017</v>
      </c>
      <c r="H7" s="44"/>
      <c r="I7" s="44">
        <v>2018</v>
      </c>
      <c r="J7" s="44"/>
      <c r="K7" s="44">
        <v>2019</v>
      </c>
      <c r="L7" s="44"/>
      <c r="M7" s="44">
        <v>2020</v>
      </c>
    </row>
    <row r="8" spans="1:13" s="8" customFormat="1" ht="38.25" x14ac:dyDescent="0.2">
      <c r="A8" s="45"/>
      <c r="B8" s="45"/>
      <c r="C8" s="46"/>
      <c r="D8" s="45"/>
      <c r="E8" s="26" t="s">
        <v>7</v>
      </c>
      <c r="F8" s="26" t="s">
        <v>8</v>
      </c>
      <c r="G8" s="26" t="s">
        <v>7</v>
      </c>
      <c r="H8" s="26" t="s">
        <v>8</v>
      </c>
      <c r="I8" s="26" t="s">
        <v>7</v>
      </c>
      <c r="J8" s="26" t="s">
        <v>8</v>
      </c>
      <c r="K8" s="26" t="s">
        <v>7</v>
      </c>
      <c r="L8" s="26" t="s">
        <v>8</v>
      </c>
      <c r="M8" s="44"/>
    </row>
    <row r="9" spans="1:13" s="8" customFormat="1" ht="12.75" x14ac:dyDescent="0.2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26">
        <v>9</v>
      </c>
      <c r="J9" s="26">
        <v>10</v>
      </c>
      <c r="K9" s="26">
        <v>11</v>
      </c>
      <c r="L9" s="26">
        <v>12</v>
      </c>
      <c r="M9" s="26">
        <v>13</v>
      </c>
    </row>
    <row r="10" spans="1:13" s="3" customFormat="1" ht="12.75" customHeight="1" x14ac:dyDescent="0.2">
      <c r="A10" s="38" t="s">
        <v>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</row>
    <row r="11" spans="1:13" s="3" customFormat="1" ht="12.75" customHeight="1" x14ac:dyDescent="0.2">
      <c r="A11" s="38" t="s">
        <v>10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</row>
    <row r="12" spans="1:13" s="3" customFormat="1" ht="12.75" customHeight="1" x14ac:dyDescent="0.2">
      <c r="A12" s="38" t="s">
        <v>11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3" s="3" customFormat="1" ht="16.5" customHeight="1" x14ac:dyDescent="0.2">
      <c r="A13" s="40" t="s">
        <v>12</v>
      </c>
      <c r="B13" s="42" t="s">
        <v>13</v>
      </c>
      <c r="C13" s="42" t="s">
        <v>14</v>
      </c>
      <c r="D13" s="1" t="s">
        <v>15</v>
      </c>
      <c r="E13" s="10">
        <f>G13+I13+K13+M13</f>
        <v>0</v>
      </c>
      <c r="F13" s="10">
        <f>H13+J13+L13+M13</f>
        <v>0</v>
      </c>
      <c r="G13" s="10">
        <f t="shared" ref="G13:M13" si="0">SUM(G14:G17)</f>
        <v>0</v>
      </c>
      <c r="H13" s="10">
        <f t="shared" si="0"/>
        <v>0</v>
      </c>
      <c r="I13" s="10">
        <f t="shared" si="0"/>
        <v>0</v>
      </c>
      <c r="J13" s="10">
        <f t="shared" si="0"/>
        <v>0</v>
      </c>
      <c r="K13" s="10">
        <f t="shared" si="0"/>
        <v>0</v>
      </c>
      <c r="L13" s="10">
        <f t="shared" si="0"/>
        <v>0</v>
      </c>
      <c r="M13" s="10">
        <f t="shared" si="0"/>
        <v>0</v>
      </c>
    </row>
    <row r="14" spans="1:13" s="3" customFormat="1" ht="17.25" customHeight="1" x14ac:dyDescent="0.2">
      <c r="A14" s="41"/>
      <c r="B14" s="43"/>
      <c r="C14" s="43"/>
      <c r="D14" s="2" t="s">
        <v>16</v>
      </c>
      <c r="E14" s="10">
        <f>G14+I14+K14+M14</f>
        <v>0</v>
      </c>
      <c r="F14" s="10">
        <f>H14+J14+L14+M14</f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</row>
    <row r="15" spans="1:13" s="3" customFormat="1" ht="15.75" customHeight="1" x14ac:dyDescent="0.2">
      <c r="A15" s="41"/>
      <c r="B15" s="43"/>
      <c r="C15" s="43"/>
      <c r="D15" s="2" t="s">
        <v>17</v>
      </c>
      <c r="E15" s="10">
        <f>G15+I15+K15+M15</f>
        <v>0</v>
      </c>
      <c r="F15" s="10">
        <f>H15+J15+L15+M15</f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</row>
    <row r="16" spans="1:13" s="3" customFormat="1" ht="18" customHeight="1" x14ac:dyDescent="0.2">
      <c r="A16" s="41"/>
      <c r="B16" s="43"/>
      <c r="C16" s="43"/>
      <c r="D16" s="2" t="s">
        <v>18</v>
      </c>
      <c r="E16" s="10">
        <f t="shared" ref="E16:E17" si="1">G16+I16+K16+M16</f>
        <v>0</v>
      </c>
      <c r="F16" s="10">
        <f t="shared" ref="F16:F17" si="2">H16+J16+L16+M16</f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s="3" customFormat="1" ht="26.25" customHeight="1" x14ac:dyDescent="0.2">
      <c r="A17" s="41"/>
      <c r="B17" s="43"/>
      <c r="C17" s="43"/>
      <c r="D17" s="2" t="s">
        <v>93</v>
      </c>
      <c r="E17" s="10">
        <f t="shared" si="1"/>
        <v>0</v>
      </c>
      <c r="F17" s="10">
        <f t="shared" si="2"/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s="3" customFormat="1" ht="15" customHeight="1" x14ac:dyDescent="0.2">
      <c r="A18" s="40" t="s">
        <v>19</v>
      </c>
      <c r="B18" s="42" t="s">
        <v>20</v>
      </c>
      <c r="C18" s="42" t="s">
        <v>92</v>
      </c>
      <c r="D18" s="1" t="s">
        <v>15</v>
      </c>
      <c r="E18" s="10">
        <f>G18+I18+K18+M18</f>
        <v>487.91999999999996</v>
      </c>
      <c r="F18" s="10">
        <f>H18+J18+L18+M18</f>
        <v>0</v>
      </c>
      <c r="G18" s="10">
        <f t="shared" ref="G18:M18" si="3">SUM(G19:G22)</f>
        <v>162.63999999999999</v>
      </c>
      <c r="H18" s="10">
        <f t="shared" si="3"/>
        <v>0</v>
      </c>
      <c r="I18" s="10">
        <f t="shared" si="3"/>
        <v>162.63999999999999</v>
      </c>
      <c r="J18" s="10">
        <f t="shared" si="3"/>
        <v>0</v>
      </c>
      <c r="K18" s="10">
        <f t="shared" si="3"/>
        <v>162.63999999999999</v>
      </c>
      <c r="L18" s="10">
        <f t="shared" si="3"/>
        <v>0</v>
      </c>
      <c r="M18" s="10">
        <f t="shared" si="3"/>
        <v>0</v>
      </c>
    </row>
    <row r="19" spans="1:13" s="3" customFormat="1" ht="21" customHeight="1" x14ac:dyDescent="0.2">
      <c r="A19" s="41"/>
      <c r="B19" s="43"/>
      <c r="C19" s="43"/>
      <c r="D19" s="2" t="s">
        <v>16</v>
      </c>
      <c r="E19" s="10">
        <f>G19+I19+K19+M19</f>
        <v>463.53</v>
      </c>
      <c r="F19" s="10">
        <f>H19+J19+L19+M19</f>
        <v>0</v>
      </c>
      <c r="G19" s="11">
        <v>154.51</v>
      </c>
      <c r="H19" s="11">
        <v>0</v>
      </c>
      <c r="I19" s="11">
        <f>G19</f>
        <v>154.51</v>
      </c>
      <c r="J19" s="11">
        <v>0</v>
      </c>
      <c r="K19" s="11">
        <f>I19</f>
        <v>154.51</v>
      </c>
      <c r="L19" s="11">
        <v>0</v>
      </c>
      <c r="M19" s="11">
        <v>0</v>
      </c>
    </row>
    <row r="20" spans="1:13" s="3" customFormat="1" ht="12.75" x14ac:dyDescent="0.2">
      <c r="A20" s="41"/>
      <c r="B20" s="43"/>
      <c r="C20" s="43"/>
      <c r="D20" s="2" t="s">
        <v>17</v>
      </c>
      <c r="E20" s="10">
        <f>G20+I20+K20+M20</f>
        <v>24.39</v>
      </c>
      <c r="F20" s="10">
        <f>H20+J20+L20+M20</f>
        <v>0</v>
      </c>
      <c r="G20" s="11">
        <v>8.1300000000000008</v>
      </c>
      <c r="H20" s="11">
        <v>0</v>
      </c>
      <c r="I20" s="11">
        <f>G20</f>
        <v>8.1300000000000008</v>
      </c>
      <c r="J20" s="11">
        <v>0</v>
      </c>
      <c r="K20" s="11">
        <f>I20</f>
        <v>8.1300000000000008</v>
      </c>
      <c r="L20" s="11">
        <v>0</v>
      </c>
      <c r="M20" s="11">
        <v>0</v>
      </c>
    </row>
    <row r="21" spans="1:13" s="3" customFormat="1" ht="18" customHeight="1" x14ac:dyDescent="0.2">
      <c r="A21" s="41"/>
      <c r="B21" s="43"/>
      <c r="C21" s="43"/>
      <c r="D21" s="2" t="s">
        <v>18</v>
      </c>
      <c r="E21" s="10">
        <f t="shared" ref="E21" si="4">G21+I21+K21+M21</f>
        <v>0</v>
      </c>
      <c r="F21" s="10">
        <f t="shared" ref="F21" si="5">H21+J21+L21+M21</f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s="3" customFormat="1" ht="24" x14ac:dyDescent="0.2">
      <c r="A22" s="41"/>
      <c r="B22" s="43"/>
      <c r="C22" s="43"/>
      <c r="D22" s="2" t="s">
        <v>93</v>
      </c>
      <c r="E22" s="10">
        <f t="shared" ref="E22" si="6">G22+I22+K22+M22</f>
        <v>0</v>
      </c>
      <c r="F22" s="10">
        <f t="shared" ref="F22" si="7">H22+J22+L22+M22</f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s="3" customFormat="1" ht="24.75" customHeight="1" x14ac:dyDescent="0.2">
      <c r="A23" s="42" t="s">
        <v>22</v>
      </c>
      <c r="B23" s="42" t="s">
        <v>23</v>
      </c>
      <c r="C23" s="42" t="s">
        <v>21</v>
      </c>
      <c r="D23" s="1" t="s">
        <v>15</v>
      </c>
      <c r="E23" s="10">
        <f>G23+I23+K23+M23</f>
        <v>303817.5</v>
      </c>
      <c r="F23" s="10">
        <f>H23+J23+L23+M23</f>
        <v>0</v>
      </c>
      <c r="G23" s="10">
        <f t="shared" ref="G23:M23" si="8">SUM(G24:G27)</f>
        <v>101272.5</v>
      </c>
      <c r="H23" s="10">
        <f t="shared" si="8"/>
        <v>0</v>
      </c>
      <c r="I23" s="10">
        <f t="shared" si="8"/>
        <v>101272.5</v>
      </c>
      <c r="J23" s="10">
        <f t="shared" si="8"/>
        <v>0</v>
      </c>
      <c r="K23" s="10">
        <f t="shared" si="8"/>
        <v>101272.5</v>
      </c>
      <c r="L23" s="10">
        <f t="shared" si="8"/>
        <v>0</v>
      </c>
      <c r="M23" s="10">
        <f t="shared" si="8"/>
        <v>0</v>
      </c>
    </row>
    <row r="24" spans="1:13" s="3" customFormat="1" ht="18.75" customHeight="1" x14ac:dyDescent="0.2">
      <c r="A24" s="43"/>
      <c r="B24" s="43"/>
      <c r="C24" s="43"/>
      <c r="D24" s="2" t="s">
        <v>16</v>
      </c>
      <c r="E24" s="10">
        <f>G24+I24+K24+M24</f>
        <v>0</v>
      </c>
      <c r="F24" s="10">
        <f>H24+J24+L24+M24</f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s="3" customFormat="1" ht="16.5" customHeight="1" x14ac:dyDescent="0.2">
      <c r="A25" s="43"/>
      <c r="B25" s="43"/>
      <c r="C25" s="43"/>
      <c r="D25" s="2" t="s">
        <v>17</v>
      </c>
      <c r="E25" s="10">
        <f>G25+I25+K25+M25</f>
        <v>303817.5</v>
      </c>
      <c r="F25" s="10">
        <f>H25+J25+L25+M25</f>
        <v>0</v>
      </c>
      <c r="G25" s="11">
        <v>101272.5</v>
      </c>
      <c r="H25" s="11">
        <v>0</v>
      </c>
      <c r="I25" s="11">
        <v>101272.5</v>
      </c>
      <c r="J25" s="11">
        <v>0</v>
      </c>
      <c r="K25" s="11">
        <v>101272.5</v>
      </c>
      <c r="L25" s="11">
        <v>0</v>
      </c>
      <c r="M25" s="11">
        <v>0</v>
      </c>
    </row>
    <row r="26" spans="1:13" s="3" customFormat="1" ht="18.75" customHeight="1" x14ac:dyDescent="0.2">
      <c r="A26" s="43"/>
      <c r="B26" s="43"/>
      <c r="C26" s="43"/>
      <c r="D26" s="2" t="s">
        <v>18</v>
      </c>
      <c r="E26" s="10">
        <f t="shared" ref="E26" si="9">G26+I26+K26+M26</f>
        <v>0</v>
      </c>
      <c r="F26" s="10">
        <f t="shared" ref="F26" si="10">H26+J26+L26+M26</f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s="3" customFormat="1" ht="24" x14ac:dyDescent="0.2">
      <c r="A27" s="43"/>
      <c r="B27" s="43"/>
      <c r="C27" s="43"/>
      <c r="D27" s="2" t="s">
        <v>93</v>
      </c>
      <c r="E27" s="10">
        <f t="shared" ref="E27" si="11">G27+I27+K27+M27</f>
        <v>0</v>
      </c>
      <c r="F27" s="10">
        <f t="shared" ref="F27" si="12">H27+J27+L27+M27</f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s="3" customFormat="1" ht="18" customHeight="1" x14ac:dyDescent="0.2">
      <c r="A28" s="42" t="s">
        <v>24</v>
      </c>
      <c r="B28" s="42" t="s">
        <v>25</v>
      </c>
      <c r="C28" s="42" t="s">
        <v>21</v>
      </c>
      <c r="D28" s="1" t="s">
        <v>15</v>
      </c>
      <c r="E28" s="10">
        <f>G28+I28+K28+M28</f>
        <v>13220.900000000001</v>
      </c>
      <c r="F28" s="10">
        <f>H28+J28+L28+M28</f>
        <v>3231.7</v>
      </c>
      <c r="G28" s="10">
        <f t="shared" ref="G28:M28" si="13">SUM(G29:G32)</f>
        <v>3231.7</v>
      </c>
      <c r="H28" s="10">
        <f t="shared" si="13"/>
        <v>0</v>
      </c>
      <c r="I28" s="10">
        <f t="shared" si="13"/>
        <v>3409.7</v>
      </c>
      <c r="J28" s="10">
        <f t="shared" si="13"/>
        <v>0</v>
      </c>
      <c r="K28" s="10">
        <f t="shared" si="13"/>
        <v>3347.8</v>
      </c>
      <c r="L28" s="10">
        <f t="shared" si="13"/>
        <v>0</v>
      </c>
      <c r="M28" s="10">
        <f t="shared" si="13"/>
        <v>3231.7</v>
      </c>
    </row>
    <row r="29" spans="1:13" s="3" customFormat="1" ht="12.75" x14ac:dyDescent="0.2">
      <c r="A29" s="43"/>
      <c r="B29" s="43"/>
      <c r="C29" s="43"/>
      <c r="D29" s="2" t="s">
        <v>16</v>
      </c>
      <c r="E29" s="10">
        <f>G29+I29+K29+M29</f>
        <v>0</v>
      </c>
      <c r="F29" s="10">
        <f>H29+J29+L29+M29</f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s="3" customFormat="1" ht="12.75" x14ac:dyDescent="0.2">
      <c r="A30" s="43"/>
      <c r="B30" s="43"/>
      <c r="C30" s="43"/>
      <c r="D30" s="2" t="s">
        <v>17</v>
      </c>
      <c r="E30" s="10">
        <f>G30+I30+K30+M30</f>
        <v>13220.900000000001</v>
      </c>
      <c r="F30" s="10">
        <f>H30+J30+L30+M30</f>
        <v>3231.7</v>
      </c>
      <c r="G30" s="11">
        <v>3231.7</v>
      </c>
      <c r="H30" s="11">
        <v>0</v>
      </c>
      <c r="I30" s="11">
        <v>3409.7</v>
      </c>
      <c r="J30" s="11">
        <v>0</v>
      </c>
      <c r="K30" s="11">
        <v>3347.8</v>
      </c>
      <c r="L30" s="11">
        <v>0</v>
      </c>
      <c r="M30" s="11">
        <v>3231.7</v>
      </c>
    </row>
    <row r="31" spans="1:13" s="3" customFormat="1" ht="18" customHeight="1" x14ac:dyDescent="0.2">
      <c r="A31" s="43"/>
      <c r="B31" s="43"/>
      <c r="C31" s="43"/>
      <c r="D31" s="2" t="s">
        <v>18</v>
      </c>
      <c r="E31" s="10">
        <f t="shared" ref="E31" si="14">G31+I31+K31+M31</f>
        <v>0</v>
      </c>
      <c r="F31" s="10">
        <f t="shared" ref="F31" si="15">H31+J31+L31+M31</f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s="3" customFormat="1" ht="24" x14ac:dyDescent="0.2">
      <c r="A32" s="43"/>
      <c r="B32" s="43"/>
      <c r="C32" s="43"/>
      <c r="D32" s="2" t="s">
        <v>93</v>
      </c>
      <c r="E32" s="10">
        <f t="shared" ref="E32" si="16">G32+I32+K32+M32</f>
        <v>0</v>
      </c>
      <c r="F32" s="10">
        <f t="shared" ref="F32" si="17">H32+J32+L32+M32</f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5" s="3" customFormat="1" ht="21" customHeight="1" x14ac:dyDescent="0.2">
      <c r="A33" s="47" t="s">
        <v>26</v>
      </c>
      <c r="B33" s="42" t="s">
        <v>27</v>
      </c>
      <c r="C33" s="42" t="s">
        <v>21</v>
      </c>
      <c r="D33" s="1" t="s">
        <v>15</v>
      </c>
      <c r="E33" s="10">
        <f>G33+I33+K33+M33</f>
        <v>34468</v>
      </c>
      <c r="F33" s="10">
        <f>H33+J33+L33+M33</f>
        <v>0</v>
      </c>
      <c r="G33" s="10">
        <f t="shared" ref="G33:M33" si="18">SUM(G34:G37)</f>
        <v>13700</v>
      </c>
      <c r="H33" s="10">
        <f t="shared" si="18"/>
        <v>0</v>
      </c>
      <c r="I33" s="10">
        <f t="shared" si="18"/>
        <v>10384</v>
      </c>
      <c r="J33" s="10">
        <f t="shared" si="18"/>
        <v>0</v>
      </c>
      <c r="K33" s="10">
        <f t="shared" si="18"/>
        <v>10384</v>
      </c>
      <c r="L33" s="10">
        <f t="shared" si="18"/>
        <v>0</v>
      </c>
      <c r="M33" s="10">
        <f t="shared" si="18"/>
        <v>0</v>
      </c>
    </row>
    <row r="34" spans="1:15" s="3" customFormat="1" ht="18.75" customHeight="1" x14ac:dyDescent="0.2">
      <c r="A34" s="48"/>
      <c r="B34" s="43"/>
      <c r="C34" s="43"/>
      <c r="D34" s="2" t="s">
        <v>16</v>
      </c>
      <c r="E34" s="10">
        <f>G34+I34+K34+M34</f>
        <v>0</v>
      </c>
      <c r="F34" s="10">
        <f>H34+J34+L34+M34</f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5" s="3" customFormat="1" ht="16.5" customHeight="1" x14ac:dyDescent="0.2">
      <c r="A35" s="48"/>
      <c r="B35" s="43"/>
      <c r="C35" s="43"/>
      <c r="D35" s="2" t="s">
        <v>17</v>
      </c>
      <c r="E35" s="10">
        <f>G35+I35+K35+M35</f>
        <v>34468</v>
      </c>
      <c r="F35" s="10">
        <f>H35+J35+L35+M35</f>
        <v>0</v>
      </c>
      <c r="G35" s="11">
        <v>13700</v>
      </c>
      <c r="H35" s="11">
        <v>0</v>
      </c>
      <c r="I35" s="11">
        <v>10384</v>
      </c>
      <c r="J35" s="11">
        <v>0</v>
      </c>
      <c r="K35" s="11">
        <v>10384</v>
      </c>
      <c r="L35" s="11">
        <v>0</v>
      </c>
      <c r="M35" s="11">
        <v>0</v>
      </c>
    </row>
    <row r="36" spans="1:15" s="3" customFormat="1" ht="16.5" customHeight="1" x14ac:dyDescent="0.2">
      <c r="A36" s="48"/>
      <c r="B36" s="43"/>
      <c r="C36" s="43"/>
      <c r="D36" s="2" t="s">
        <v>18</v>
      </c>
      <c r="E36" s="10">
        <f t="shared" ref="E36" si="19">G36+I36+K36+M36</f>
        <v>0</v>
      </c>
      <c r="F36" s="10">
        <f t="shared" ref="F36" si="20">H36+J36+L36+M36</f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5" s="3" customFormat="1" ht="24" x14ac:dyDescent="0.2">
      <c r="A37" s="48"/>
      <c r="B37" s="43"/>
      <c r="C37" s="43"/>
      <c r="D37" s="2" t="s">
        <v>93</v>
      </c>
      <c r="E37" s="10">
        <f t="shared" ref="E37" si="21">G37+I37+K37+M37</f>
        <v>0</v>
      </c>
      <c r="F37" s="10">
        <f t="shared" ref="F37" si="22">H37+J37+L37+M37</f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</row>
    <row r="38" spans="1:15" s="3" customFormat="1" ht="12.75" x14ac:dyDescent="0.2">
      <c r="A38" s="42" t="s">
        <v>28</v>
      </c>
      <c r="B38" s="42" t="s">
        <v>29</v>
      </c>
      <c r="C38" s="42" t="s">
        <v>21</v>
      </c>
      <c r="D38" s="1" t="s">
        <v>15</v>
      </c>
      <c r="E38" s="10">
        <f>G38+I38+K38+M38</f>
        <v>197980</v>
      </c>
      <c r="F38" s="10">
        <f>H38+J38+L38+M38</f>
        <v>0</v>
      </c>
      <c r="G38" s="10">
        <f t="shared" ref="G38:M38" si="23">SUM(G39:G42)</f>
        <v>65993.333333333328</v>
      </c>
      <c r="H38" s="10">
        <f t="shared" si="23"/>
        <v>0</v>
      </c>
      <c r="I38" s="10">
        <f t="shared" si="23"/>
        <v>65993.333333333328</v>
      </c>
      <c r="J38" s="10">
        <f t="shared" si="23"/>
        <v>0</v>
      </c>
      <c r="K38" s="10">
        <f t="shared" si="23"/>
        <v>65993.333333333328</v>
      </c>
      <c r="L38" s="10">
        <f t="shared" si="23"/>
        <v>0</v>
      </c>
      <c r="M38" s="10">
        <f t="shared" si="23"/>
        <v>0</v>
      </c>
    </row>
    <row r="39" spans="1:15" s="3" customFormat="1" ht="12.75" x14ac:dyDescent="0.2">
      <c r="A39" s="43"/>
      <c r="B39" s="43"/>
      <c r="C39" s="43"/>
      <c r="D39" s="2" t="s">
        <v>16</v>
      </c>
      <c r="E39" s="10">
        <f>G39+I39+K39+M39</f>
        <v>0</v>
      </c>
      <c r="F39" s="10">
        <f>H39+J39+L39+M39</f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O39" s="27"/>
    </row>
    <row r="40" spans="1:15" s="3" customFormat="1" ht="12.75" x14ac:dyDescent="0.2">
      <c r="A40" s="43"/>
      <c r="B40" s="43"/>
      <c r="C40" s="43"/>
      <c r="D40" s="2" t="s">
        <v>17</v>
      </c>
      <c r="E40" s="10">
        <f>G40+I40+K40+M40</f>
        <v>197980</v>
      </c>
      <c r="F40" s="10">
        <f>H40+J40+L40+M40</f>
        <v>0</v>
      </c>
      <c r="G40" s="11">
        <v>65993.333333333328</v>
      </c>
      <c r="H40" s="11">
        <v>0</v>
      </c>
      <c r="I40" s="11">
        <v>65993.333333333328</v>
      </c>
      <c r="J40" s="11">
        <v>0</v>
      </c>
      <c r="K40" s="11">
        <v>65993.333333333328</v>
      </c>
      <c r="L40" s="11">
        <v>0</v>
      </c>
      <c r="M40" s="11">
        <v>0</v>
      </c>
    </row>
    <row r="41" spans="1:15" s="3" customFormat="1" ht="12.75" x14ac:dyDescent="0.2">
      <c r="A41" s="43"/>
      <c r="B41" s="43"/>
      <c r="C41" s="43"/>
      <c r="D41" s="2" t="s">
        <v>18</v>
      </c>
      <c r="E41" s="10">
        <f t="shared" ref="E41" si="24">G41+I41+K41+M41</f>
        <v>0</v>
      </c>
      <c r="F41" s="10">
        <f t="shared" ref="F41" si="25">H41+J41+L41+M41</f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5" s="3" customFormat="1" ht="24" x14ac:dyDescent="0.2">
      <c r="A42" s="43"/>
      <c r="B42" s="43"/>
      <c r="C42" s="43"/>
      <c r="D42" s="2" t="s">
        <v>93</v>
      </c>
      <c r="E42" s="10">
        <f t="shared" ref="E42" si="26">G42+I42+K42+M42</f>
        <v>0</v>
      </c>
      <c r="F42" s="10">
        <f t="shared" ref="F42" si="27">H42+J42+L42+M42</f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5" s="3" customFormat="1" ht="14.25" customHeight="1" x14ac:dyDescent="0.2">
      <c r="A43" s="42" t="s">
        <v>72</v>
      </c>
      <c r="B43" s="42" t="s">
        <v>127</v>
      </c>
      <c r="C43" s="42" t="s">
        <v>21</v>
      </c>
      <c r="D43" s="1" t="s">
        <v>15</v>
      </c>
      <c r="E43" s="10">
        <f>G43+I43+K43+M43</f>
        <v>53184.33</v>
      </c>
      <c r="F43" s="10">
        <f>H43+J43+L43+M43</f>
        <v>0</v>
      </c>
      <c r="G43" s="10">
        <f t="shared" ref="G43:M43" si="28">SUM(G44:G47)</f>
        <v>0</v>
      </c>
      <c r="H43" s="10">
        <f t="shared" si="28"/>
        <v>0</v>
      </c>
      <c r="I43" s="10">
        <f t="shared" si="28"/>
        <v>0</v>
      </c>
      <c r="J43" s="10">
        <f t="shared" si="28"/>
        <v>0</v>
      </c>
      <c r="K43" s="10">
        <f t="shared" si="28"/>
        <v>53184.33</v>
      </c>
      <c r="L43" s="10">
        <f t="shared" si="28"/>
        <v>0</v>
      </c>
      <c r="M43" s="10">
        <f t="shared" si="28"/>
        <v>0</v>
      </c>
    </row>
    <row r="44" spans="1:15" s="3" customFormat="1" ht="18" customHeight="1" x14ac:dyDescent="0.2">
      <c r="A44" s="43"/>
      <c r="B44" s="43"/>
      <c r="C44" s="43"/>
      <c r="D44" s="2" t="s">
        <v>16</v>
      </c>
      <c r="E44" s="10">
        <f>G44+I44+K44+M44</f>
        <v>50525.11</v>
      </c>
      <c r="F44" s="10">
        <f>H44+J44+L44+M44</f>
        <v>0</v>
      </c>
      <c r="G44" s="11">
        <v>0</v>
      </c>
      <c r="H44" s="11">
        <v>0</v>
      </c>
      <c r="I44" s="11">
        <v>0</v>
      </c>
      <c r="J44" s="11">
        <v>0</v>
      </c>
      <c r="K44" s="11">
        <v>50525.11</v>
      </c>
      <c r="L44" s="11">
        <v>0</v>
      </c>
      <c r="M44" s="11">
        <v>0</v>
      </c>
    </row>
    <row r="45" spans="1:15" s="3" customFormat="1" ht="12.75" x14ac:dyDescent="0.2">
      <c r="A45" s="43"/>
      <c r="B45" s="43"/>
      <c r="C45" s="43"/>
      <c r="D45" s="2" t="s">
        <v>17</v>
      </c>
      <c r="E45" s="10">
        <f>G45+I45+K45+M45</f>
        <v>2659.22</v>
      </c>
      <c r="F45" s="10">
        <f>H45+J45+L45+M45</f>
        <v>0</v>
      </c>
      <c r="G45" s="11">
        <v>0</v>
      </c>
      <c r="H45" s="11">
        <v>0</v>
      </c>
      <c r="I45" s="11">
        <v>0</v>
      </c>
      <c r="J45" s="11">
        <v>0</v>
      </c>
      <c r="K45" s="11">
        <v>2659.22</v>
      </c>
      <c r="L45" s="11">
        <v>0</v>
      </c>
      <c r="M45" s="11">
        <v>0</v>
      </c>
    </row>
    <row r="46" spans="1:15" s="3" customFormat="1" ht="18.75" customHeight="1" x14ac:dyDescent="0.2">
      <c r="A46" s="43"/>
      <c r="B46" s="43"/>
      <c r="C46" s="43"/>
      <c r="D46" s="2" t="s">
        <v>18</v>
      </c>
      <c r="E46" s="10">
        <f t="shared" ref="E46" si="29">G46+I46+K46+M46</f>
        <v>0</v>
      </c>
      <c r="F46" s="10">
        <f t="shared" ref="F46" si="30">H46+J46+L46+M46</f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</row>
    <row r="47" spans="1:15" s="3" customFormat="1" ht="25.5" customHeight="1" x14ac:dyDescent="0.2">
      <c r="A47" s="43"/>
      <c r="B47" s="43"/>
      <c r="C47" s="43"/>
      <c r="D47" s="2" t="s">
        <v>93</v>
      </c>
      <c r="E47" s="10">
        <f t="shared" ref="E47" si="31">G47+I47+K47+M47</f>
        <v>0</v>
      </c>
      <c r="F47" s="10">
        <f t="shared" ref="F47" si="32">H47+J47+L47+M47</f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</row>
    <row r="48" spans="1:15" s="3" customFormat="1" ht="30" customHeight="1" x14ac:dyDescent="0.2">
      <c r="A48" s="42"/>
      <c r="B48" s="49" t="s">
        <v>30</v>
      </c>
      <c r="C48" s="42"/>
      <c r="D48" s="1" t="s">
        <v>15</v>
      </c>
      <c r="E48" s="10">
        <f>G48+I48+K48+M48</f>
        <v>603158.64999999991</v>
      </c>
      <c r="F48" s="10">
        <f>H48+J48+L48+M48</f>
        <v>3231.7</v>
      </c>
      <c r="G48" s="10">
        <f t="shared" ref="G48:M48" si="33">SUM(G49:G52)</f>
        <v>184360.17333333334</v>
      </c>
      <c r="H48" s="10">
        <f t="shared" si="33"/>
        <v>0</v>
      </c>
      <c r="I48" s="10">
        <f t="shared" si="33"/>
        <v>181222.17333333334</v>
      </c>
      <c r="J48" s="10">
        <f t="shared" si="33"/>
        <v>0</v>
      </c>
      <c r="K48" s="10">
        <f t="shared" si="33"/>
        <v>234344.60333333333</v>
      </c>
      <c r="L48" s="10">
        <f t="shared" si="33"/>
        <v>0</v>
      </c>
      <c r="M48" s="10">
        <f t="shared" si="33"/>
        <v>3231.7</v>
      </c>
    </row>
    <row r="49" spans="1:13" s="3" customFormat="1" ht="25.5" customHeight="1" x14ac:dyDescent="0.2">
      <c r="A49" s="43"/>
      <c r="B49" s="50"/>
      <c r="C49" s="43"/>
      <c r="D49" s="2" t="s">
        <v>16</v>
      </c>
      <c r="E49" s="10">
        <f>G49+I49+K49+M49</f>
        <v>50988.639999999999</v>
      </c>
      <c r="F49" s="10">
        <f>H49+J49+L49+M49</f>
        <v>0</v>
      </c>
      <c r="G49" s="11">
        <f t="shared" ref="G49:M52" si="34">G44+G39+G34+G29+G24+G19+G14</f>
        <v>154.51</v>
      </c>
      <c r="H49" s="11">
        <f t="shared" si="34"/>
        <v>0</v>
      </c>
      <c r="I49" s="11">
        <f t="shared" si="34"/>
        <v>154.51</v>
      </c>
      <c r="J49" s="11">
        <f t="shared" si="34"/>
        <v>0</v>
      </c>
      <c r="K49" s="11">
        <f t="shared" si="34"/>
        <v>50679.62</v>
      </c>
      <c r="L49" s="11">
        <f t="shared" si="34"/>
        <v>0</v>
      </c>
      <c r="M49" s="11">
        <f t="shared" si="34"/>
        <v>0</v>
      </c>
    </row>
    <row r="50" spans="1:13" s="3" customFormat="1" ht="12.75" x14ac:dyDescent="0.2">
      <c r="A50" s="43"/>
      <c r="B50" s="50"/>
      <c r="C50" s="43"/>
      <c r="D50" s="2" t="s">
        <v>17</v>
      </c>
      <c r="E50" s="10">
        <f>G50+I50+K50+M50</f>
        <v>552170.01</v>
      </c>
      <c r="F50" s="10">
        <f>H50+J50+L50+M50</f>
        <v>3231.7</v>
      </c>
      <c r="G50" s="11">
        <f>G45+G40+G35+G30+G25+G20+G15</f>
        <v>184205.66333333333</v>
      </c>
      <c r="H50" s="11">
        <f t="shared" si="34"/>
        <v>0</v>
      </c>
      <c r="I50" s="11">
        <f t="shared" si="34"/>
        <v>181067.66333333333</v>
      </c>
      <c r="J50" s="11">
        <f t="shared" si="34"/>
        <v>0</v>
      </c>
      <c r="K50" s="11">
        <f t="shared" si="34"/>
        <v>183664.98333333334</v>
      </c>
      <c r="L50" s="11">
        <f t="shared" si="34"/>
        <v>0</v>
      </c>
      <c r="M50" s="11">
        <f t="shared" si="34"/>
        <v>3231.7</v>
      </c>
    </row>
    <row r="51" spans="1:13" s="3" customFormat="1" ht="12.75" x14ac:dyDescent="0.2">
      <c r="A51" s="43"/>
      <c r="B51" s="50"/>
      <c r="C51" s="43"/>
      <c r="D51" s="2" t="s">
        <v>18</v>
      </c>
      <c r="E51" s="10">
        <f t="shared" ref="E51" si="35">G51+I51+K51+M51</f>
        <v>0</v>
      </c>
      <c r="F51" s="10">
        <f t="shared" ref="F51" si="36">H51+J51+L51+M51</f>
        <v>0</v>
      </c>
      <c r="G51" s="11">
        <f t="shared" si="34"/>
        <v>0</v>
      </c>
      <c r="H51" s="11">
        <f t="shared" si="34"/>
        <v>0</v>
      </c>
      <c r="I51" s="11">
        <f t="shared" si="34"/>
        <v>0</v>
      </c>
      <c r="J51" s="11">
        <f t="shared" si="34"/>
        <v>0</v>
      </c>
      <c r="K51" s="11">
        <f t="shared" si="34"/>
        <v>0</v>
      </c>
      <c r="L51" s="11">
        <f t="shared" si="34"/>
        <v>0</v>
      </c>
      <c r="M51" s="11">
        <f t="shared" si="34"/>
        <v>0</v>
      </c>
    </row>
    <row r="52" spans="1:13" s="3" customFormat="1" ht="24" x14ac:dyDescent="0.2">
      <c r="A52" s="43"/>
      <c r="B52" s="50"/>
      <c r="C52" s="43"/>
      <c r="D52" s="2" t="s">
        <v>93</v>
      </c>
      <c r="E52" s="10">
        <f t="shared" ref="E52" si="37">G52+I52+K52+M52</f>
        <v>0</v>
      </c>
      <c r="F52" s="10">
        <f t="shared" ref="F52" si="38">H52+J52+L52+M52</f>
        <v>0</v>
      </c>
      <c r="G52" s="11">
        <f t="shared" si="34"/>
        <v>0</v>
      </c>
      <c r="H52" s="11">
        <f t="shared" si="34"/>
        <v>0</v>
      </c>
      <c r="I52" s="11">
        <f t="shared" si="34"/>
        <v>0</v>
      </c>
      <c r="J52" s="11">
        <f t="shared" si="34"/>
        <v>0</v>
      </c>
      <c r="K52" s="11">
        <f t="shared" si="34"/>
        <v>0</v>
      </c>
      <c r="L52" s="11">
        <f t="shared" si="34"/>
        <v>0</v>
      </c>
      <c r="M52" s="11">
        <f t="shared" si="34"/>
        <v>0</v>
      </c>
    </row>
    <row r="53" spans="1:13" s="3" customFormat="1" ht="18.75" customHeight="1" x14ac:dyDescent="0.2">
      <c r="A53" s="49"/>
      <c r="B53" s="49" t="s">
        <v>31</v>
      </c>
      <c r="C53" s="49"/>
      <c r="D53" s="1" t="s">
        <v>15</v>
      </c>
      <c r="E53" s="10">
        <f>G53+I53+K53+M53</f>
        <v>603158.64999999991</v>
      </c>
      <c r="F53" s="10">
        <f>H53+J53+L53+M53</f>
        <v>3231.7</v>
      </c>
      <c r="G53" s="10">
        <f t="shared" ref="G53:M53" si="39">SUM(G54:G57)</f>
        <v>184360.17333333334</v>
      </c>
      <c r="H53" s="10">
        <f t="shared" si="39"/>
        <v>0</v>
      </c>
      <c r="I53" s="10">
        <f t="shared" si="39"/>
        <v>181222.17333333334</v>
      </c>
      <c r="J53" s="10">
        <f t="shared" si="39"/>
        <v>0</v>
      </c>
      <c r="K53" s="10">
        <f t="shared" si="39"/>
        <v>234344.60333333333</v>
      </c>
      <c r="L53" s="10">
        <f t="shared" si="39"/>
        <v>0</v>
      </c>
      <c r="M53" s="10">
        <f t="shared" si="39"/>
        <v>3231.7</v>
      </c>
    </row>
    <row r="54" spans="1:13" s="9" customFormat="1" ht="18" customHeight="1" x14ac:dyDescent="0.2">
      <c r="A54" s="50"/>
      <c r="B54" s="50"/>
      <c r="C54" s="50"/>
      <c r="D54" s="2" t="s">
        <v>16</v>
      </c>
      <c r="E54" s="10">
        <f>G54+I54+K54+M54</f>
        <v>50988.639999999999</v>
      </c>
      <c r="F54" s="10">
        <f>H54+J54+L54+M54</f>
        <v>0</v>
      </c>
      <c r="G54" s="11">
        <f t="shared" ref="G54:M57" si="40">G49</f>
        <v>154.51</v>
      </c>
      <c r="H54" s="11">
        <f t="shared" si="40"/>
        <v>0</v>
      </c>
      <c r="I54" s="11">
        <f t="shared" si="40"/>
        <v>154.51</v>
      </c>
      <c r="J54" s="11">
        <f t="shared" si="40"/>
        <v>0</v>
      </c>
      <c r="K54" s="11">
        <f t="shared" si="40"/>
        <v>50679.62</v>
      </c>
      <c r="L54" s="11">
        <f t="shared" si="40"/>
        <v>0</v>
      </c>
      <c r="M54" s="11">
        <f t="shared" si="40"/>
        <v>0</v>
      </c>
    </row>
    <row r="55" spans="1:13" s="9" customFormat="1" ht="15.75" customHeight="1" x14ac:dyDescent="0.2">
      <c r="A55" s="50"/>
      <c r="B55" s="50"/>
      <c r="C55" s="50"/>
      <c r="D55" s="2" t="s">
        <v>17</v>
      </c>
      <c r="E55" s="10">
        <f>G55+I55+K55+M55</f>
        <v>552170.01</v>
      </c>
      <c r="F55" s="10">
        <f>H55+J55+L55+M55</f>
        <v>3231.7</v>
      </c>
      <c r="G55" s="11">
        <f t="shared" si="40"/>
        <v>184205.66333333333</v>
      </c>
      <c r="H55" s="11">
        <f t="shared" si="40"/>
        <v>0</v>
      </c>
      <c r="I55" s="11">
        <f t="shared" si="40"/>
        <v>181067.66333333333</v>
      </c>
      <c r="J55" s="11">
        <f t="shared" si="40"/>
        <v>0</v>
      </c>
      <c r="K55" s="11">
        <f t="shared" si="40"/>
        <v>183664.98333333334</v>
      </c>
      <c r="L55" s="11">
        <f t="shared" si="40"/>
        <v>0</v>
      </c>
      <c r="M55" s="11">
        <f t="shared" si="40"/>
        <v>3231.7</v>
      </c>
    </row>
    <row r="56" spans="1:13" s="9" customFormat="1" ht="18.75" customHeight="1" x14ac:dyDescent="0.2">
      <c r="A56" s="50"/>
      <c r="B56" s="50"/>
      <c r="C56" s="50"/>
      <c r="D56" s="2" t="s">
        <v>18</v>
      </c>
      <c r="E56" s="10">
        <f t="shared" ref="E56" si="41">G56+I56+K56+M56</f>
        <v>0</v>
      </c>
      <c r="F56" s="10">
        <f t="shared" ref="F56" si="42">H56+J56+L56+M56</f>
        <v>0</v>
      </c>
      <c r="G56" s="11">
        <f t="shared" si="40"/>
        <v>0</v>
      </c>
      <c r="H56" s="11">
        <f t="shared" si="40"/>
        <v>0</v>
      </c>
      <c r="I56" s="11">
        <f t="shared" si="40"/>
        <v>0</v>
      </c>
      <c r="J56" s="11">
        <f t="shared" si="40"/>
        <v>0</v>
      </c>
      <c r="K56" s="11">
        <f t="shared" si="40"/>
        <v>0</v>
      </c>
      <c r="L56" s="11">
        <f t="shared" si="40"/>
        <v>0</v>
      </c>
      <c r="M56" s="11">
        <f t="shared" si="40"/>
        <v>0</v>
      </c>
    </row>
    <row r="57" spans="1:13" s="9" customFormat="1" ht="25.5" customHeight="1" x14ac:dyDescent="0.2">
      <c r="A57" s="50"/>
      <c r="B57" s="50"/>
      <c r="C57" s="50"/>
      <c r="D57" s="2" t="s">
        <v>93</v>
      </c>
      <c r="E57" s="10">
        <f t="shared" ref="E57" si="43">G57+I57+K57+M57</f>
        <v>0</v>
      </c>
      <c r="F57" s="10">
        <f t="shared" ref="F57" si="44">H57+J57+L57+M57</f>
        <v>0</v>
      </c>
      <c r="G57" s="11">
        <f t="shared" si="40"/>
        <v>0</v>
      </c>
      <c r="H57" s="11">
        <f t="shared" si="40"/>
        <v>0</v>
      </c>
      <c r="I57" s="11">
        <f t="shared" si="40"/>
        <v>0</v>
      </c>
      <c r="J57" s="11">
        <f t="shared" si="40"/>
        <v>0</v>
      </c>
      <c r="K57" s="11">
        <f t="shared" si="40"/>
        <v>0</v>
      </c>
      <c r="L57" s="11">
        <f t="shared" si="40"/>
        <v>0</v>
      </c>
      <c r="M57" s="11">
        <f t="shared" si="40"/>
        <v>0</v>
      </c>
    </row>
    <row r="58" spans="1:13" s="3" customFormat="1" ht="12.75" customHeight="1" x14ac:dyDescent="0.2">
      <c r="A58" s="38" t="s">
        <v>32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</row>
    <row r="59" spans="1:13" s="3" customFormat="1" ht="12.75" customHeight="1" x14ac:dyDescent="0.2">
      <c r="A59" s="38" t="s">
        <v>33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</row>
    <row r="60" spans="1:13" s="3" customFormat="1" ht="17.25" customHeight="1" x14ac:dyDescent="0.2">
      <c r="A60" s="42" t="s">
        <v>34</v>
      </c>
      <c r="B60" s="42" t="s">
        <v>35</v>
      </c>
      <c r="C60" s="42" t="s">
        <v>36</v>
      </c>
      <c r="D60" s="1" t="s">
        <v>15</v>
      </c>
      <c r="E60" s="10">
        <f>G60+I60+K60+M60</f>
        <v>0</v>
      </c>
      <c r="F60" s="10">
        <f>H60+J60+L60+M60</f>
        <v>0</v>
      </c>
      <c r="G60" s="10">
        <f t="shared" ref="G60:M60" si="45">SUM(G61:G64)</f>
        <v>0</v>
      </c>
      <c r="H60" s="10">
        <f t="shared" si="45"/>
        <v>0</v>
      </c>
      <c r="I60" s="10">
        <f t="shared" si="45"/>
        <v>0</v>
      </c>
      <c r="J60" s="10">
        <f t="shared" si="45"/>
        <v>0</v>
      </c>
      <c r="K60" s="10">
        <f t="shared" si="45"/>
        <v>0</v>
      </c>
      <c r="L60" s="10">
        <f t="shared" si="45"/>
        <v>0</v>
      </c>
      <c r="M60" s="10">
        <f t="shared" si="45"/>
        <v>0</v>
      </c>
    </row>
    <row r="61" spans="1:13" s="3" customFormat="1" ht="19.5" customHeight="1" x14ac:dyDescent="0.2">
      <c r="A61" s="43"/>
      <c r="B61" s="43"/>
      <c r="C61" s="43"/>
      <c r="D61" s="2" t="s">
        <v>16</v>
      </c>
      <c r="E61" s="10">
        <f>G61+I61+K61+M61</f>
        <v>0</v>
      </c>
      <c r="F61" s="10">
        <f>H61+J61+L61+M61</f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</row>
    <row r="62" spans="1:13" s="3" customFormat="1" ht="12.75" x14ac:dyDescent="0.2">
      <c r="A62" s="43"/>
      <c r="B62" s="43"/>
      <c r="C62" s="43"/>
      <c r="D62" s="2" t="s">
        <v>17</v>
      </c>
      <c r="E62" s="10">
        <f>G62+I62+K62+M62</f>
        <v>0</v>
      </c>
      <c r="F62" s="10">
        <f>H62+J62+L62+M62</f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</row>
    <row r="63" spans="1:13" s="3" customFormat="1" ht="18" customHeight="1" x14ac:dyDescent="0.2">
      <c r="A63" s="43"/>
      <c r="B63" s="43"/>
      <c r="C63" s="43"/>
      <c r="D63" s="2" t="s">
        <v>18</v>
      </c>
      <c r="E63" s="10">
        <f t="shared" ref="E63:E64" si="46">G63+I63+K63+M63</f>
        <v>0</v>
      </c>
      <c r="F63" s="10">
        <f t="shared" ref="F63:F64" si="47">H63+J63+L63+M63</f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</row>
    <row r="64" spans="1:13" s="3" customFormat="1" ht="24" x14ac:dyDescent="0.2">
      <c r="A64" s="43"/>
      <c r="B64" s="43"/>
      <c r="C64" s="43"/>
      <c r="D64" s="2" t="s">
        <v>93</v>
      </c>
      <c r="E64" s="10">
        <f t="shared" si="46"/>
        <v>0</v>
      </c>
      <c r="F64" s="10">
        <f t="shared" si="47"/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</row>
    <row r="65" spans="1:13" s="3" customFormat="1" ht="12.75" x14ac:dyDescent="0.2">
      <c r="A65" s="42" t="s">
        <v>37</v>
      </c>
      <c r="B65" s="42" t="s">
        <v>38</v>
      </c>
      <c r="C65" s="42" t="s">
        <v>36</v>
      </c>
      <c r="D65" s="1" t="s">
        <v>15</v>
      </c>
      <c r="E65" s="10">
        <f>G65+I65+K65+M65</f>
        <v>0</v>
      </c>
      <c r="F65" s="10">
        <f>H65+J65+L65+M65</f>
        <v>0</v>
      </c>
      <c r="G65" s="10">
        <f t="shared" ref="G65:M65" si="48">SUM(G66:G69)</f>
        <v>0</v>
      </c>
      <c r="H65" s="10">
        <f t="shared" si="48"/>
        <v>0</v>
      </c>
      <c r="I65" s="10">
        <f t="shared" si="48"/>
        <v>0</v>
      </c>
      <c r="J65" s="10">
        <f t="shared" si="48"/>
        <v>0</v>
      </c>
      <c r="K65" s="10">
        <f t="shared" si="48"/>
        <v>0</v>
      </c>
      <c r="L65" s="10">
        <f t="shared" si="48"/>
        <v>0</v>
      </c>
      <c r="M65" s="10">
        <f t="shared" si="48"/>
        <v>0</v>
      </c>
    </row>
    <row r="66" spans="1:13" s="3" customFormat="1" ht="12.75" x14ac:dyDescent="0.2">
      <c r="A66" s="43"/>
      <c r="B66" s="43"/>
      <c r="C66" s="43"/>
      <c r="D66" s="2" t="s">
        <v>16</v>
      </c>
      <c r="E66" s="10">
        <f>G66+I66+K66+M66</f>
        <v>0</v>
      </c>
      <c r="F66" s="10">
        <f>H66+J66+L66+M66</f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s="3" customFormat="1" ht="12.75" x14ac:dyDescent="0.2">
      <c r="A67" s="43"/>
      <c r="B67" s="43"/>
      <c r="C67" s="43"/>
      <c r="D67" s="2" t="s">
        <v>17</v>
      </c>
      <c r="E67" s="10">
        <f>G67+I67+K67+M67</f>
        <v>0</v>
      </c>
      <c r="F67" s="10">
        <f>H67+J67+L67+M67</f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s="3" customFormat="1" ht="12.75" x14ac:dyDescent="0.2">
      <c r="A68" s="43"/>
      <c r="B68" s="43"/>
      <c r="C68" s="43"/>
      <c r="D68" s="2" t="s">
        <v>18</v>
      </c>
      <c r="E68" s="10">
        <f t="shared" ref="E68:E69" si="49">G68+I68+K68+M68</f>
        <v>0</v>
      </c>
      <c r="F68" s="10">
        <f t="shared" ref="F68:F69" si="50">H68+J68+L68+M68</f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s="3" customFormat="1" ht="24" x14ac:dyDescent="0.2">
      <c r="A69" s="43"/>
      <c r="B69" s="43"/>
      <c r="C69" s="43"/>
      <c r="D69" s="2" t="s">
        <v>93</v>
      </c>
      <c r="E69" s="10">
        <f t="shared" si="49"/>
        <v>0</v>
      </c>
      <c r="F69" s="10">
        <f t="shared" si="50"/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s="3" customFormat="1" ht="12.75" customHeight="1" x14ac:dyDescent="0.2">
      <c r="A70" s="49"/>
      <c r="B70" s="49" t="s">
        <v>95</v>
      </c>
      <c r="C70" s="49"/>
      <c r="D70" s="1" t="s">
        <v>15</v>
      </c>
      <c r="E70" s="10">
        <f>G70+I70+K70+M70</f>
        <v>0</v>
      </c>
      <c r="F70" s="10">
        <f>H70+J70+L70+M70</f>
        <v>0</v>
      </c>
      <c r="G70" s="10">
        <f t="shared" ref="G70:M70" si="51">SUM(G71:G74)</f>
        <v>0</v>
      </c>
      <c r="H70" s="10">
        <f t="shared" si="51"/>
        <v>0</v>
      </c>
      <c r="I70" s="10">
        <f t="shared" si="51"/>
        <v>0</v>
      </c>
      <c r="J70" s="10">
        <f t="shared" si="51"/>
        <v>0</v>
      </c>
      <c r="K70" s="10">
        <f t="shared" si="51"/>
        <v>0</v>
      </c>
      <c r="L70" s="10">
        <f t="shared" si="51"/>
        <v>0</v>
      </c>
      <c r="M70" s="10">
        <f t="shared" si="51"/>
        <v>0</v>
      </c>
    </row>
    <row r="71" spans="1:13" s="3" customFormat="1" ht="12.75" x14ac:dyDescent="0.2">
      <c r="A71" s="50"/>
      <c r="B71" s="50"/>
      <c r="C71" s="50"/>
      <c r="D71" s="2" t="s">
        <v>16</v>
      </c>
      <c r="E71" s="10">
        <f>G71+I71+K71+M71</f>
        <v>0</v>
      </c>
      <c r="F71" s="10">
        <f>H71+J71+L71+M71</f>
        <v>0</v>
      </c>
      <c r="G71" s="11">
        <f>G66+G61</f>
        <v>0</v>
      </c>
      <c r="H71" s="11">
        <f t="shared" ref="H71:M71" si="52">H66+H61</f>
        <v>0</v>
      </c>
      <c r="I71" s="11">
        <f t="shared" si="52"/>
        <v>0</v>
      </c>
      <c r="J71" s="11">
        <f t="shared" si="52"/>
        <v>0</v>
      </c>
      <c r="K71" s="11">
        <f t="shared" si="52"/>
        <v>0</v>
      </c>
      <c r="L71" s="11">
        <f t="shared" si="52"/>
        <v>0</v>
      </c>
      <c r="M71" s="11">
        <f t="shared" si="52"/>
        <v>0</v>
      </c>
    </row>
    <row r="72" spans="1:13" s="3" customFormat="1" ht="12.75" x14ac:dyDescent="0.2">
      <c r="A72" s="50"/>
      <c r="B72" s="50"/>
      <c r="C72" s="50"/>
      <c r="D72" s="2" t="s">
        <v>17</v>
      </c>
      <c r="E72" s="10">
        <f>G72+I72+K72+M72</f>
        <v>0</v>
      </c>
      <c r="F72" s="10">
        <f>H72+J72+L72+M72</f>
        <v>0</v>
      </c>
      <c r="G72" s="11">
        <f t="shared" ref="G72:M74" si="53">G67+G62</f>
        <v>0</v>
      </c>
      <c r="H72" s="11">
        <f t="shared" si="53"/>
        <v>0</v>
      </c>
      <c r="I72" s="11">
        <f t="shared" si="53"/>
        <v>0</v>
      </c>
      <c r="J72" s="11">
        <f t="shared" si="53"/>
        <v>0</v>
      </c>
      <c r="K72" s="11">
        <f t="shared" si="53"/>
        <v>0</v>
      </c>
      <c r="L72" s="11">
        <f t="shared" si="53"/>
        <v>0</v>
      </c>
      <c r="M72" s="11">
        <f t="shared" si="53"/>
        <v>0</v>
      </c>
    </row>
    <row r="73" spans="1:13" s="3" customFormat="1" ht="12.75" x14ac:dyDescent="0.2">
      <c r="A73" s="50"/>
      <c r="B73" s="50"/>
      <c r="C73" s="50"/>
      <c r="D73" s="2" t="s">
        <v>18</v>
      </c>
      <c r="E73" s="10">
        <f t="shared" ref="E73:E74" si="54">G73+I73+K73+M73</f>
        <v>0</v>
      </c>
      <c r="F73" s="10">
        <f t="shared" ref="F73:F74" si="55">H73+J73+L73+M73</f>
        <v>0</v>
      </c>
      <c r="G73" s="11">
        <f t="shared" si="53"/>
        <v>0</v>
      </c>
      <c r="H73" s="11">
        <f t="shared" si="53"/>
        <v>0</v>
      </c>
      <c r="I73" s="11">
        <f t="shared" si="53"/>
        <v>0</v>
      </c>
      <c r="J73" s="11">
        <f t="shared" si="53"/>
        <v>0</v>
      </c>
      <c r="K73" s="11">
        <f t="shared" si="53"/>
        <v>0</v>
      </c>
      <c r="L73" s="11">
        <f t="shared" si="53"/>
        <v>0</v>
      </c>
      <c r="M73" s="11">
        <f t="shared" si="53"/>
        <v>0</v>
      </c>
    </row>
    <row r="74" spans="1:13" s="3" customFormat="1" ht="24" x14ac:dyDescent="0.2">
      <c r="A74" s="50"/>
      <c r="B74" s="50"/>
      <c r="C74" s="50"/>
      <c r="D74" s="2" t="s">
        <v>93</v>
      </c>
      <c r="E74" s="10">
        <f t="shared" si="54"/>
        <v>0</v>
      </c>
      <c r="F74" s="10">
        <f t="shared" si="55"/>
        <v>0</v>
      </c>
      <c r="G74" s="11">
        <f t="shared" si="53"/>
        <v>0</v>
      </c>
      <c r="H74" s="11">
        <f t="shared" si="53"/>
        <v>0</v>
      </c>
      <c r="I74" s="11">
        <f t="shared" si="53"/>
        <v>0</v>
      </c>
      <c r="J74" s="11">
        <f t="shared" si="53"/>
        <v>0</v>
      </c>
      <c r="K74" s="11">
        <f t="shared" si="53"/>
        <v>0</v>
      </c>
      <c r="L74" s="11">
        <f t="shared" si="53"/>
        <v>0</v>
      </c>
      <c r="M74" s="11">
        <f t="shared" si="53"/>
        <v>0</v>
      </c>
    </row>
    <row r="75" spans="1:13" s="3" customFormat="1" ht="20.25" customHeight="1" x14ac:dyDescent="0.2">
      <c r="A75" s="51"/>
      <c r="B75" s="51" t="s">
        <v>39</v>
      </c>
      <c r="C75" s="51"/>
      <c r="D75" s="1" t="s">
        <v>15</v>
      </c>
      <c r="E75" s="10">
        <f>G75+I75+K75+M75</f>
        <v>0</v>
      </c>
      <c r="F75" s="10">
        <f>H75+J75+L75+M75</f>
        <v>0</v>
      </c>
      <c r="G75" s="10">
        <f t="shared" ref="G75:M75" si="56">SUM(G76:G79)</f>
        <v>0</v>
      </c>
      <c r="H75" s="10">
        <f t="shared" si="56"/>
        <v>0</v>
      </c>
      <c r="I75" s="10">
        <f t="shared" si="56"/>
        <v>0</v>
      </c>
      <c r="J75" s="10">
        <f t="shared" si="56"/>
        <v>0</v>
      </c>
      <c r="K75" s="10">
        <f t="shared" si="56"/>
        <v>0</v>
      </c>
      <c r="L75" s="10">
        <f t="shared" si="56"/>
        <v>0</v>
      </c>
      <c r="M75" s="10">
        <f t="shared" si="56"/>
        <v>0</v>
      </c>
    </row>
    <row r="76" spans="1:13" s="3" customFormat="1" ht="20.25" customHeight="1" x14ac:dyDescent="0.2">
      <c r="A76" s="51"/>
      <c r="B76" s="51"/>
      <c r="C76" s="51"/>
      <c r="D76" s="2" t="s">
        <v>16</v>
      </c>
      <c r="E76" s="10">
        <f>G76+I76+K76+M76</f>
        <v>0</v>
      </c>
      <c r="F76" s="10">
        <f>H76+J76+L76+M76</f>
        <v>0</v>
      </c>
      <c r="G76" s="11">
        <f>G71</f>
        <v>0</v>
      </c>
      <c r="H76" s="11">
        <f t="shared" ref="H76:M76" si="57">H71</f>
        <v>0</v>
      </c>
      <c r="I76" s="11">
        <f t="shared" si="57"/>
        <v>0</v>
      </c>
      <c r="J76" s="11">
        <f t="shared" si="57"/>
        <v>0</v>
      </c>
      <c r="K76" s="11">
        <f t="shared" si="57"/>
        <v>0</v>
      </c>
      <c r="L76" s="11">
        <f t="shared" si="57"/>
        <v>0</v>
      </c>
      <c r="M76" s="11">
        <f t="shared" si="57"/>
        <v>0</v>
      </c>
    </row>
    <row r="77" spans="1:13" s="3" customFormat="1" ht="12.75" x14ac:dyDescent="0.2">
      <c r="A77" s="51"/>
      <c r="B77" s="51"/>
      <c r="C77" s="51"/>
      <c r="D77" s="2" t="s">
        <v>17</v>
      </c>
      <c r="E77" s="10">
        <f>G77+I77+K77+M77</f>
        <v>0</v>
      </c>
      <c r="F77" s="10">
        <f>H77+J77+L77+M77</f>
        <v>0</v>
      </c>
      <c r="G77" s="11">
        <f t="shared" ref="G77:M79" si="58">G72</f>
        <v>0</v>
      </c>
      <c r="H77" s="11">
        <f t="shared" si="58"/>
        <v>0</v>
      </c>
      <c r="I77" s="11">
        <f t="shared" si="58"/>
        <v>0</v>
      </c>
      <c r="J77" s="11">
        <f t="shared" si="58"/>
        <v>0</v>
      </c>
      <c r="K77" s="11">
        <f t="shared" si="58"/>
        <v>0</v>
      </c>
      <c r="L77" s="11">
        <f t="shared" si="58"/>
        <v>0</v>
      </c>
      <c r="M77" s="11">
        <f t="shared" si="58"/>
        <v>0</v>
      </c>
    </row>
    <row r="78" spans="1:13" s="3" customFormat="1" ht="12.75" x14ac:dyDescent="0.2">
      <c r="A78" s="51"/>
      <c r="B78" s="51"/>
      <c r="C78" s="51"/>
      <c r="D78" s="2" t="s">
        <v>18</v>
      </c>
      <c r="E78" s="10">
        <f t="shared" ref="E78:E79" si="59">G78+I78+K78+M78</f>
        <v>0</v>
      </c>
      <c r="F78" s="10">
        <f t="shared" ref="F78:F79" si="60">H78+J78+L78+M78</f>
        <v>0</v>
      </c>
      <c r="G78" s="11">
        <f t="shared" si="58"/>
        <v>0</v>
      </c>
      <c r="H78" s="11">
        <f t="shared" si="58"/>
        <v>0</v>
      </c>
      <c r="I78" s="11">
        <f t="shared" si="58"/>
        <v>0</v>
      </c>
      <c r="J78" s="11">
        <f t="shared" si="58"/>
        <v>0</v>
      </c>
      <c r="K78" s="11">
        <f t="shared" si="58"/>
        <v>0</v>
      </c>
      <c r="L78" s="11">
        <f t="shared" si="58"/>
        <v>0</v>
      </c>
      <c r="M78" s="11">
        <f t="shared" si="58"/>
        <v>0</v>
      </c>
    </row>
    <row r="79" spans="1:13" s="3" customFormat="1" ht="24" x14ac:dyDescent="0.2">
      <c r="A79" s="51"/>
      <c r="B79" s="51"/>
      <c r="C79" s="51"/>
      <c r="D79" s="2" t="s">
        <v>93</v>
      </c>
      <c r="E79" s="10">
        <f t="shared" si="59"/>
        <v>0</v>
      </c>
      <c r="F79" s="10">
        <f t="shared" si="60"/>
        <v>0</v>
      </c>
      <c r="G79" s="11">
        <f t="shared" si="58"/>
        <v>0</v>
      </c>
      <c r="H79" s="11">
        <f t="shared" si="58"/>
        <v>0</v>
      </c>
      <c r="I79" s="11">
        <f t="shared" si="58"/>
        <v>0</v>
      </c>
      <c r="J79" s="11">
        <f t="shared" si="58"/>
        <v>0</v>
      </c>
      <c r="K79" s="11">
        <f t="shared" si="58"/>
        <v>0</v>
      </c>
      <c r="L79" s="11">
        <f t="shared" si="58"/>
        <v>0</v>
      </c>
      <c r="M79" s="11">
        <f t="shared" si="58"/>
        <v>0</v>
      </c>
    </row>
    <row r="80" spans="1:13" s="3" customFormat="1" ht="12.75" customHeight="1" x14ac:dyDescent="0.2">
      <c r="A80" s="38" t="s">
        <v>40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</row>
    <row r="81" spans="1:13" s="3" customFormat="1" ht="17.25" customHeight="1" x14ac:dyDescent="0.2">
      <c r="A81" s="38" t="s">
        <v>41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</row>
    <row r="82" spans="1:13" s="3" customFormat="1" ht="18" customHeight="1" x14ac:dyDescent="0.2">
      <c r="A82" s="42" t="s">
        <v>42</v>
      </c>
      <c r="B82" s="42" t="s">
        <v>43</v>
      </c>
      <c r="C82" s="42" t="s">
        <v>21</v>
      </c>
      <c r="D82" s="1" t="s">
        <v>15</v>
      </c>
      <c r="E82" s="10">
        <f>G82+I82+K82+M82</f>
        <v>78206.400000000009</v>
      </c>
      <c r="F82" s="10">
        <f>H82+J82+L82+M82</f>
        <v>0</v>
      </c>
      <c r="G82" s="10">
        <f t="shared" ref="G82:M82" si="61">SUM(G83:G86)</f>
        <v>24841.9</v>
      </c>
      <c r="H82" s="10">
        <f t="shared" si="61"/>
        <v>0</v>
      </c>
      <c r="I82" s="10">
        <f t="shared" si="61"/>
        <v>26080.7</v>
      </c>
      <c r="J82" s="10">
        <f t="shared" si="61"/>
        <v>0</v>
      </c>
      <c r="K82" s="10">
        <f t="shared" si="61"/>
        <v>27283.8</v>
      </c>
      <c r="L82" s="10">
        <f t="shared" si="61"/>
        <v>0</v>
      </c>
      <c r="M82" s="10">
        <f t="shared" si="61"/>
        <v>0</v>
      </c>
    </row>
    <row r="83" spans="1:13" s="3" customFormat="1" ht="21" customHeight="1" x14ac:dyDescent="0.2">
      <c r="A83" s="43"/>
      <c r="B83" s="43"/>
      <c r="C83" s="43"/>
      <c r="D83" s="2" t="s">
        <v>16</v>
      </c>
      <c r="E83" s="10">
        <f>G83+I83+K83+M83</f>
        <v>78206.400000000009</v>
      </c>
      <c r="F83" s="10">
        <f>H83+J83+L83+M83</f>
        <v>0</v>
      </c>
      <c r="G83" s="11">
        <v>24841.9</v>
      </c>
      <c r="H83" s="11">
        <v>0</v>
      </c>
      <c r="I83" s="11">
        <v>26080.7</v>
      </c>
      <c r="J83" s="11">
        <v>0</v>
      </c>
      <c r="K83" s="11">
        <v>27283.8</v>
      </c>
      <c r="L83" s="11">
        <v>0</v>
      </c>
      <c r="M83" s="11">
        <v>0</v>
      </c>
    </row>
    <row r="84" spans="1:13" s="3" customFormat="1" ht="12.75" x14ac:dyDescent="0.2">
      <c r="A84" s="43"/>
      <c r="B84" s="43"/>
      <c r="C84" s="43"/>
      <c r="D84" s="2" t="s">
        <v>17</v>
      </c>
      <c r="E84" s="10">
        <f>G84+I84+K84+M84</f>
        <v>0</v>
      </c>
      <c r="F84" s="10">
        <f>H84+J84+L84+M84</f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</row>
    <row r="85" spans="1:13" s="3" customFormat="1" ht="12.75" x14ac:dyDescent="0.2">
      <c r="A85" s="43"/>
      <c r="B85" s="43"/>
      <c r="C85" s="43"/>
      <c r="D85" s="2" t="s">
        <v>18</v>
      </c>
      <c r="E85" s="10">
        <f t="shared" ref="E85:E86" si="62">G85+I85+K85+M85</f>
        <v>0</v>
      </c>
      <c r="F85" s="10">
        <f t="shared" ref="F85:F86" si="63">H85+J85+L85+M85</f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</row>
    <row r="86" spans="1:13" s="3" customFormat="1" ht="24" x14ac:dyDescent="0.2">
      <c r="A86" s="43"/>
      <c r="B86" s="43"/>
      <c r="C86" s="43"/>
      <c r="D86" s="2" t="s">
        <v>93</v>
      </c>
      <c r="E86" s="10">
        <f t="shared" si="62"/>
        <v>0</v>
      </c>
      <c r="F86" s="10">
        <f t="shared" si="63"/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</row>
    <row r="87" spans="1:13" s="3" customFormat="1" ht="24" customHeight="1" x14ac:dyDescent="0.2">
      <c r="A87" s="42" t="s">
        <v>44</v>
      </c>
      <c r="B87" s="42" t="s">
        <v>45</v>
      </c>
      <c r="C87" s="42" t="s">
        <v>21</v>
      </c>
      <c r="D87" s="1" t="s">
        <v>15</v>
      </c>
      <c r="E87" s="10">
        <f>G87+I87+K87+M87</f>
        <v>128281.4</v>
      </c>
      <c r="F87" s="10">
        <f>H87+J87+L87+M87</f>
        <v>0</v>
      </c>
      <c r="G87" s="10">
        <f t="shared" ref="G87:M87" si="64">SUM(G88:G91)</f>
        <v>41176</v>
      </c>
      <c r="H87" s="10">
        <f t="shared" si="64"/>
        <v>0</v>
      </c>
      <c r="I87" s="10">
        <f t="shared" si="64"/>
        <v>42565.4</v>
      </c>
      <c r="J87" s="10">
        <f t="shared" si="64"/>
        <v>0</v>
      </c>
      <c r="K87" s="10">
        <f t="shared" si="64"/>
        <v>44540</v>
      </c>
      <c r="L87" s="10">
        <f t="shared" si="64"/>
        <v>0</v>
      </c>
      <c r="M87" s="10">
        <f t="shared" si="64"/>
        <v>0</v>
      </c>
    </row>
    <row r="88" spans="1:13" s="9" customFormat="1" ht="24" customHeight="1" x14ac:dyDescent="0.2">
      <c r="A88" s="43"/>
      <c r="B88" s="43"/>
      <c r="C88" s="43"/>
      <c r="D88" s="2" t="s">
        <v>16</v>
      </c>
      <c r="E88" s="10">
        <f>G88+I88+K88+M88</f>
        <v>128281.4</v>
      </c>
      <c r="F88" s="10">
        <f>H88+J88+L88+M88</f>
        <v>0</v>
      </c>
      <c r="G88" s="11">
        <v>41176</v>
      </c>
      <c r="H88" s="11">
        <v>0</v>
      </c>
      <c r="I88" s="11">
        <v>42565.4</v>
      </c>
      <c r="J88" s="11">
        <v>0</v>
      </c>
      <c r="K88" s="11">
        <v>44540</v>
      </c>
      <c r="L88" s="11">
        <v>0</v>
      </c>
      <c r="M88" s="11">
        <v>0</v>
      </c>
    </row>
    <row r="89" spans="1:13" s="9" customFormat="1" ht="20.25" customHeight="1" x14ac:dyDescent="0.2">
      <c r="A89" s="43"/>
      <c r="B89" s="43"/>
      <c r="C89" s="43"/>
      <c r="D89" s="2" t="s">
        <v>17</v>
      </c>
      <c r="E89" s="10">
        <f>G89+I89+K89+M89</f>
        <v>0</v>
      </c>
      <c r="F89" s="10">
        <f>H89+J89+L89+M89</f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3" s="9" customFormat="1" ht="21.75" customHeight="1" x14ac:dyDescent="0.2">
      <c r="A90" s="43"/>
      <c r="B90" s="43"/>
      <c r="C90" s="43"/>
      <c r="D90" s="2" t="s">
        <v>18</v>
      </c>
      <c r="E90" s="10">
        <f t="shared" ref="E90:E91" si="65">G90+I90+K90+M90</f>
        <v>0</v>
      </c>
      <c r="F90" s="10">
        <f t="shared" ref="F90:F91" si="66">H90+J90+L90+M90</f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</row>
    <row r="91" spans="1:13" s="9" customFormat="1" ht="35.25" customHeight="1" x14ac:dyDescent="0.2">
      <c r="A91" s="43"/>
      <c r="B91" s="43"/>
      <c r="C91" s="43"/>
      <c r="D91" s="2" t="s">
        <v>93</v>
      </c>
      <c r="E91" s="10">
        <f t="shared" si="65"/>
        <v>0</v>
      </c>
      <c r="F91" s="10">
        <f t="shared" si="66"/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</row>
    <row r="92" spans="1:13" s="3" customFormat="1" ht="29.25" customHeight="1" x14ac:dyDescent="0.2">
      <c r="A92" s="42" t="s">
        <v>46</v>
      </c>
      <c r="B92" s="42" t="s">
        <v>47</v>
      </c>
      <c r="C92" s="42" t="s">
        <v>21</v>
      </c>
      <c r="D92" s="1" t="s">
        <v>15</v>
      </c>
      <c r="E92" s="10">
        <f>G92+I92+K92+M92</f>
        <v>75209.2</v>
      </c>
      <c r="F92" s="10">
        <f>H92+J92+L92+M92</f>
        <v>0</v>
      </c>
      <c r="G92" s="10">
        <f t="shared" ref="G92:M92" si="67">SUM(G93:G96)</f>
        <v>23181</v>
      </c>
      <c r="H92" s="10">
        <f t="shared" si="67"/>
        <v>0</v>
      </c>
      <c r="I92" s="10">
        <f t="shared" si="67"/>
        <v>25236.5</v>
      </c>
      <c r="J92" s="10">
        <f t="shared" si="67"/>
        <v>0</v>
      </c>
      <c r="K92" s="10">
        <f t="shared" si="67"/>
        <v>26791.7</v>
      </c>
      <c r="L92" s="10">
        <f t="shared" si="67"/>
        <v>0</v>
      </c>
      <c r="M92" s="10">
        <f t="shared" si="67"/>
        <v>0</v>
      </c>
    </row>
    <row r="93" spans="1:13" s="3" customFormat="1" ht="32.25" customHeight="1" x14ac:dyDescent="0.2">
      <c r="A93" s="43"/>
      <c r="B93" s="43"/>
      <c r="C93" s="43"/>
      <c r="D93" s="2" t="s">
        <v>16</v>
      </c>
      <c r="E93" s="10">
        <f>G93+I93+K93+M93</f>
        <v>45165.5</v>
      </c>
      <c r="F93" s="10">
        <f>H93+J93+L93+M93</f>
        <v>0</v>
      </c>
      <c r="G93" s="11">
        <v>13908.6</v>
      </c>
      <c r="H93" s="11">
        <v>0</v>
      </c>
      <c r="I93" s="11">
        <v>15181.9</v>
      </c>
      <c r="J93" s="11">
        <v>0</v>
      </c>
      <c r="K93" s="11">
        <v>16075</v>
      </c>
      <c r="L93" s="11">
        <v>0</v>
      </c>
      <c r="M93" s="11">
        <v>0</v>
      </c>
    </row>
    <row r="94" spans="1:13" s="3" customFormat="1" ht="43.5" customHeight="1" x14ac:dyDescent="0.2">
      <c r="A94" s="43"/>
      <c r="B94" s="43"/>
      <c r="C94" s="43"/>
      <c r="D94" s="2" t="s">
        <v>17</v>
      </c>
      <c r="E94" s="10">
        <f>G94+I94+K94+M94</f>
        <v>30043.7</v>
      </c>
      <c r="F94" s="10">
        <f>H94+J94+L94+M94</f>
        <v>0</v>
      </c>
      <c r="G94" s="11">
        <v>9272.4</v>
      </c>
      <c r="H94" s="11">
        <v>0</v>
      </c>
      <c r="I94" s="11">
        <v>10054.6</v>
      </c>
      <c r="J94" s="11">
        <v>0</v>
      </c>
      <c r="K94" s="11">
        <v>10716.7</v>
      </c>
      <c r="L94" s="11">
        <v>0</v>
      </c>
      <c r="M94" s="11">
        <v>0</v>
      </c>
    </row>
    <row r="95" spans="1:13" s="3" customFormat="1" ht="30" customHeight="1" x14ac:dyDescent="0.2">
      <c r="A95" s="43"/>
      <c r="B95" s="43"/>
      <c r="C95" s="43"/>
      <c r="D95" s="2" t="s">
        <v>18</v>
      </c>
      <c r="E95" s="10">
        <f t="shared" ref="E95:E96" si="68">G95+I95+K95+M95</f>
        <v>0</v>
      </c>
      <c r="F95" s="10">
        <f t="shared" ref="F95:F96" si="69">H95+J95+L95+M95</f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</row>
    <row r="96" spans="1:13" s="3" customFormat="1" ht="33.75" customHeight="1" x14ac:dyDescent="0.2">
      <c r="A96" s="43"/>
      <c r="B96" s="43"/>
      <c r="C96" s="43"/>
      <c r="D96" s="2" t="s">
        <v>93</v>
      </c>
      <c r="E96" s="10">
        <f t="shared" si="68"/>
        <v>0</v>
      </c>
      <c r="F96" s="10">
        <f t="shared" si="69"/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</row>
    <row r="97" spans="1:13" s="3" customFormat="1" ht="25.5" customHeight="1" x14ac:dyDescent="0.2">
      <c r="A97" s="42" t="s">
        <v>48</v>
      </c>
      <c r="B97" s="42" t="s">
        <v>49</v>
      </c>
      <c r="C97" s="42" t="s">
        <v>21</v>
      </c>
      <c r="D97" s="1" t="s">
        <v>15</v>
      </c>
      <c r="E97" s="10">
        <f>G97+I97+K97+M97</f>
        <v>18494.2</v>
      </c>
      <c r="F97" s="10">
        <f>H97+J97+L97+M97</f>
        <v>0</v>
      </c>
      <c r="G97" s="10">
        <f t="shared" ref="G97:M97" si="70">SUM(G98:G101)</f>
        <v>5743.7</v>
      </c>
      <c r="H97" s="10">
        <f t="shared" si="70"/>
        <v>0</v>
      </c>
      <c r="I97" s="10">
        <f t="shared" si="70"/>
        <v>6148.5</v>
      </c>
      <c r="J97" s="10">
        <f t="shared" si="70"/>
        <v>0</v>
      </c>
      <c r="K97" s="10">
        <f t="shared" si="70"/>
        <v>6602</v>
      </c>
      <c r="L97" s="10">
        <f t="shared" si="70"/>
        <v>0</v>
      </c>
      <c r="M97" s="10">
        <f t="shared" si="70"/>
        <v>0</v>
      </c>
    </row>
    <row r="98" spans="1:13" s="3" customFormat="1" ht="20.25" customHeight="1" x14ac:dyDescent="0.2">
      <c r="A98" s="43"/>
      <c r="B98" s="43"/>
      <c r="C98" s="43"/>
      <c r="D98" s="2" t="s">
        <v>16</v>
      </c>
      <c r="E98" s="10">
        <f>G98+I98+K98+M98</f>
        <v>0</v>
      </c>
      <c r="F98" s="10">
        <f>H98+J98+L98+M98</f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</row>
    <row r="99" spans="1:13" s="3" customFormat="1" ht="12.75" x14ac:dyDescent="0.2">
      <c r="A99" s="43"/>
      <c r="B99" s="43"/>
      <c r="C99" s="43"/>
      <c r="D99" s="2" t="s">
        <v>17</v>
      </c>
      <c r="E99" s="10">
        <f>G99+I99+K99+M99</f>
        <v>18494.2</v>
      </c>
      <c r="F99" s="10">
        <f>H99+J99+L99+M99</f>
        <v>0</v>
      </c>
      <c r="G99" s="11">
        <v>5743.7</v>
      </c>
      <c r="H99" s="11">
        <v>0</v>
      </c>
      <c r="I99" s="11">
        <v>6148.5</v>
      </c>
      <c r="J99" s="11">
        <v>0</v>
      </c>
      <c r="K99" s="11">
        <v>6602</v>
      </c>
      <c r="L99" s="11">
        <v>0</v>
      </c>
      <c r="M99" s="11">
        <v>0</v>
      </c>
    </row>
    <row r="100" spans="1:13" s="3" customFormat="1" ht="19.5" customHeight="1" x14ac:dyDescent="0.2">
      <c r="A100" s="43"/>
      <c r="B100" s="43"/>
      <c r="C100" s="43"/>
      <c r="D100" s="2" t="s">
        <v>18</v>
      </c>
      <c r="E100" s="10">
        <f t="shared" ref="E100:E101" si="71">G100+I100+K100+M100</f>
        <v>0</v>
      </c>
      <c r="F100" s="10">
        <f t="shared" ref="F100:F101" si="72">H100+J100+L100+M100</f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</row>
    <row r="101" spans="1:13" s="3" customFormat="1" ht="24" x14ac:dyDescent="0.2">
      <c r="A101" s="52"/>
      <c r="B101" s="52"/>
      <c r="C101" s="43"/>
      <c r="D101" s="2" t="s">
        <v>93</v>
      </c>
      <c r="E101" s="10">
        <f t="shared" si="71"/>
        <v>0</v>
      </c>
      <c r="F101" s="10">
        <f t="shared" si="72"/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s="3" customFormat="1" ht="12.75" customHeight="1" x14ac:dyDescent="0.2">
      <c r="A102" s="42" t="s">
        <v>50</v>
      </c>
      <c r="B102" s="42" t="s">
        <v>51</v>
      </c>
      <c r="C102" s="42" t="s">
        <v>21</v>
      </c>
      <c r="D102" s="1" t="s">
        <v>15</v>
      </c>
      <c r="E102" s="10">
        <f>G102+I102+K102+M102</f>
        <v>44.1</v>
      </c>
      <c r="F102" s="10">
        <f>H102+J102+L102+M102</f>
        <v>0</v>
      </c>
      <c r="G102" s="10">
        <f t="shared" ref="G102:M102" si="73">SUM(G103:G106)</f>
        <v>14</v>
      </c>
      <c r="H102" s="10">
        <f t="shared" si="73"/>
        <v>0</v>
      </c>
      <c r="I102" s="10">
        <f t="shared" si="73"/>
        <v>14.7</v>
      </c>
      <c r="J102" s="10">
        <f t="shared" si="73"/>
        <v>0</v>
      </c>
      <c r="K102" s="10">
        <f t="shared" si="73"/>
        <v>15.4</v>
      </c>
      <c r="L102" s="10">
        <f t="shared" si="73"/>
        <v>0</v>
      </c>
      <c r="M102" s="10">
        <f t="shared" si="73"/>
        <v>0</v>
      </c>
    </row>
    <row r="103" spans="1:13" s="3" customFormat="1" ht="12.75" x14ac:dyDescent="0.2">
      <c r="A103" s="43"/>
      <c r="B103" s="43"/>
      <c r="C103" s="43"/>
      <c r="D103" s="2" t="s">
        <v>16</v>
      </c>
      <c r="E103" s="10">
        <f>G103+I103+K103+M103</f>
        <v>0</v>
      </c>
      <c r="F103" s="10">
        <f>H103+J103+L103+M103</f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s="3" customFormat="1" ht="12.75" x14ac:dyDescent="0.2">
      <c r="A104" s="43"/>
      <c r="B104" s="43"/>
      <c r="C104" s="43"/>
      <c r="D104" s="2" t="s">
        <v>17</v>
      </c>
      <c r="E104" s="10">
        <f>G104+I104+K104+M104</f>
        <v>44.1</v>
      </c>
      <c r="F104" s="10">
        <f>H104+J104+L104+M104</f>
        <v>0</v>
      </c>
      <c r="G104" s="11">
        <v>14</v>
      </c>
      <c r="H104" s="11">
        <v>0</v>
      </c>
      <c r="I104" s="11">
        <v>14.7</v>
      </c>
      <c r="J104" s="11">
        <v>0</v>
      </c>
      <c r="K104" s="11">
        <v>15.4</v>
      </c>
      <c r="L104" s="11">
        <v>0</v>
      </c>
      <c r="M104" s="11">
        <v>0</v>
      </c>
    </row>
    <row r="105" spans="1:13" s="3" customFormat="1" ht="12.75" x14ac:dyDescent="0.2">
      <c r="A105" s="43"/>
      <c r="B105" s="43"/>
      <c r="C105" s="43"/>
      <c r="D105" s="2" t="s">
        <v>18</v>
      </c>
      <c r="E105" s="10">
        <f t="shared" ref="E105:E106" si="74">G105+I105+K105+M105</f>
        <v>0</v>
      </c>
      <c r="F105" s="10">
        <f t="shared" ref="F105:F106" si="75">H105+J105+L105+M105</f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</row>
    <row r="106" spans="1:13" s="3" customFormat="1" ht="24" x14ac:dyDescent="0.2">
      <c r="A106" s="52"/>
      <c r="B106" s="43"/>
      <c r="C106" s="43"/>
      <c r="D106" s="2" t="s">
        <v>93</v>
      </c>
      <c r="E106" s="10">
        <f t="shared" si="74"/>
        <v>0</v>
      </c>
      <c r="F106" s="10">
        <f t="shared" si="75"/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</row>
    <row r="107" spans="1:13" s="3" customFormat="1" ht="20.25" customHeight="1" x14ac:dyDescent="0.2">
      <c r="A107" s="42"/>
      <c r="B107" s="49" t="s">
        <v>52</v>
      </c>
      <c r="C107" s="42"/>
      <c r="D107" s="1" t="s">
        <v>15</v>
      </c>
      <c r="E107" s="10">
        <f>G107+I107+K107+M107</f>
        <v>300235.30000000005</v>
      </c>
      <c r="F107" s="10">
        <f>H107+J107+L107+M107</f>
        <v>0</v>
      </c>
      <c r="G107" s="10">
        <f t="shared" ref="G107:M107" si="76">SUM(G108:G111)</f>
        <v>94956.6</v>
      </c>
      <c r="H107" s="10">
        <f t="shared" si="76"/>
        <v>0</v>
      </c>
      <c r="I107" s="10">
        <f t="shared" si="76"/>
        <v>100045.8</v>
      </c>
      <c r="J107" s="10">
        <f t="shared" si="76"/>
        <v>0</v>
      </c>
      <c r="K107" s="10">
        <f t="shared" si="76"/>
        <v>105232.9</v>
      </c>
      <c r="L107" s="10">
        <f t="shared" si="76"/>
        <v>0</v>
      </c>
      <c r="M107" s="10">
        <f t="shared" si="76"/>
        <v>0</v>
      </c>
    </row>
    <row r="108" spans="1:13" s="3" customFormat="1" ht="18.75" customHeight="1" x14ac:dyDescent="0.2">
      <c r="A108" s="43"/>
      <c r="B108" s="50"/>
      <c r="C108" s="43"/>
      <c r="D108" s="2" t="s">
        <v>16</v>
      </c>
      <c r="E108" s="10">
        <f>G108+I108+K108+M108</f>
        <v>251653.3</v>
      </c>
      <c r="F108" s="10">
        <f>H108+J108+L108+M108</f>
        <v>0</v>
      </c>
      <c r="G108" s="11">
        <f t="shared" ref="G108:M111" si="77">G103+G98+G93+G88+G83</f>
        <v>79926.5</v>
      </c>
      <c r="H108" s="11">
        <f t="shared" si="77"/>
        <v>0</v>
      </c>
      <c r="I108" s="11">
        <f t="shared" si="77"/>
        <v>83828</v>
      </c>
      <c r="J108" s="11">
        <f t="shared" si="77"/>
        <v>0</v>
      </c>
      <c r="K108" s="11">
        <f t="shared" si="77"/>
        <v>87898.8</v>
      </c>
      <c r="L108" s="11">
        <f t="shared" si="77"/>
        <v>0</v>
      </c>
      <c r="M108" s="11">
        <f t="shared" si="77"/>
        <v>0</v>
      </c>
    </row>
    <row r="109" spans="1:13" s="3" customFormat="1" ht="12.75" x14ac:dyDescent="0.2">
      <c r="A109" s="43"/>
      <c r="B109" s="50"/>
      <c r="C109" s="43"/>
      <c r="D109" s="2" t="s">
        <v>17</v>
      </c>
      <c r="E109" s="10">
        <f>G109+I109+K109+M109</f>
        <v>48582</v>
      </c>
      <c r="F109" s="10">
        <f>H109+J109+L109+M109</f>
        <v>0</v>
      </c>
      <c r="G109" s="11">
        <f t="shared" si="77"/>
        <v>15030.099999999999</v>
      </c>
      <c r="H109" s="11">
        <f t="shared" si="77"/>
        <v>0</v>
      </c>
      <c r="I109" s="11">
        <f t="shared" si="77"/>
        <v>16217.8</v>
      </c>
      <c r="J109" s="11">
        <f t="shared" si="77"/>
        <v>0</v>
      </c>
      <c r="K109" s="11">
        <f t="shared" si="77"/>
        <v>17334.099999999999</v>
      </c>
      <c r="L109" s="11">
        <f t="shared" si="77"/>
        <v>0</v>
      </c>
      <c r="M109" s="11">
        <f t="shared" si="77"/>
        <v>0</v>
      </c>
    </row>
    <row r="110" spans="1:13" s="3" customFormat="1" ht="12.75" x14ac:dyDescent="0.2">
      <c r="A110" s="43"/>
      <c r="B110" s="50"/>
      <c r="C110" s="43"/>
      <c r="D110" s="2" t="s">
        <v>18</v>
      </c>
      <c r="E110" s="10">
        <f t="shared" ref="E110:E111" si="78">G110+I110+K110+M110</f>
        <v>0</v>
      </c>
      <c r="F110" s="10">
        <f t="shared" ref="F110:F111" si="79">H110+J110+L110+M110</f>
        <v>0</v>
      </c>
      <c r="G110" s="11">
        <f t="shared" si="77"/>
        <v>0</v>
      </c>
      <c r="H110" s="11">
        <f t="shared" si="77"/>
        <v>0</v>
      </c>
      <c r="I110" s="11">
        <f t="shared" si="77"/>
        <v>0</v>
      </c>
      <c r="J110" s="11">
        <f t="shared" si="77"/>
        <v>0</v>
      </c>
      <c r="K110" s="11">
        <f t="shared" si="77"/>
        <v>0</v>
      </c>
      <c r="L110" s="11">
        <f t="shared" si="77"/>
        <v>0</v>
      </c>
      <c r="M110" s="11">
        <f t="shared" si="77"/>
        <v>0</v>
      </c>
    </row>
    <row r="111" spans="1:13" s="3" customFormat="1" ht="24" x14ac:dyDescent="0.2">
      <c r="A111" s="43"/>
      <c r="B111" s="50"/>
      <c r="C111" s="43"/>
      <c r="D111" s="2" t="s">
        <v>93</v>
      </c>
      <c r="E111" s="10">
        <f t="shared" si="78"/>
        <v>0</v>
      </c>
      <c r="F111" s="10">
        <f t="shared" si="79"/>
        <v>0</v>
      </c>
      <c r="G111" s="11">
        <f t="shared" si="77"/>
        <v>0</v>
      </c>
      <c r="H111" s="11">
        <f t="shared" si="77"/>
        <v>0</v>
      </c>
      <c r="I111" s="11">
        <f t="shared" si="77"/>
        <v>0</v>
      </c>
      <c r="J111" s="11">
        <f t="shared" si="77"/>
        <v>0</v>
      </c>
      <c r="K111" s="11">
        <f t="shared" si="77"/>
        <v>0</v>
      </c>
      <c r="L111" s="11">
        <f t="shared" si="77"/>
        <v>0</v>
      </c>
      <c r="M111" s="11">
        <f t="shared" si="77"/>
        <v>0</v>
      </c>
    </row>
    <row r="112" spans="1:13" s="3" customFormat="1" ht="19.5" customHeight="1" x14ac:dyDescent="0.2">
      <c r="A112" s="53"/>
      <c r="B112" s="51" t="s">
        <v>53</v>
      </c>
      <c r="C112" s="53"/>
      <c r="D112" s="1" t="s">
        <v>15</v>
      </c>
      <c r="E112" s="10">
        <f>G112+I112+K112+M112</f>
        <v>300235.30000000005</v>
      </c>
      <c r="F112" s="10">
        <f>H112+J112+L112+M112</f>
        <v>0</v>
      </c>
      <c r="G112" s="10">
        <f t="shared" ref="G112:M112" si="80">SUM(G113:G116)</f>
        <v>94956.6</v>
      </c>
      <c r="H112" s="10">
        <f t="shared" si="80"/>
        <v>0</v>
      </c>
      <c r="I112" s="10">
        <f t="shared" si="80"/>
        <v>100045.8</v>
      </c>
      <c r="J112" s="10">
        <f t="shared" si="80"/>
        <v>0</v>
      </c>
      <c r="K112" s="10">
        <f t="shared" si="80"/>
        <v>105232.9</v>
      </c>
      <c r="L112" s="10">
        <f t="shared" si="80"/>
        <v>0</v>
      </c>
      <c r="M112" s="10">
        <f t="shared" si="80"/>
        <v>0</v>
      </c>
    </row>
    <row r="113" spans="1:13" s="3" customFormat="1" ht="18" customHeight="1" x14ac:dyDescent="0.2">
      <c r="A113" s="53"/>
      <c r="B113" s="51"/>
      <c r="C113" s="53"/>
      <c r="D113" s="2" t="s">
        <v>16</v>
      </c>
      <c r="E113" s="10">
        <f>G113+I113+K113+M113</f>
        <v>251653.3</v>
      </c>
      <c r="F113" s="10">
        <f>H113+J113+L113+M113</f>
        <v>0</v>
      </c>
      <c r="G113" s="11">
        <f>G108</f>
        <v>79926.5</v>
      </c>
      <c r="H113" s="11">
        <f t="shared" ref="H113:M113" si="81">H108</f>
        <v>0</v>
      </c>
      <c r="I113" s="11">
        <f t="shared" si="81"/>
        <v>83828</v>
      </c>
      <c r="J113" s="11">
        <f t="shared" si="81"/>
        <v>0</v>
      </c>
      <c r="K113" s="11">
        <f t="shared" si="81"/>
        <v>87898.8</v>
      </c>
      <c r="L113" s="11">
        <f t="shared" si="81"/>
        <v>0</v>
      </c>
      <c r="M113" s="11">
        <f t="shared" si="81"/>
        <v>0</v>
      </c>
    </row>
    <row r="114" spans="1:13" s="3" customFormat="1" ht="12.75" x14ac:dyDescent="0.2">
      <c r="A114" s="53"/>
      <c r="B114" s="51"/>
      <c r="C114" s="53"/>
      <c r="D114" s="2" t="s">
        <v>17</v>
      </c>
      <c r="E114" s="10">
        <f>G114+I114+K114+M114</f>
        <v>48582</v>
      </c>
      <c r="F114" s="10">
        <f>H114+J114+L114+M114</f>
        <v>0</v>
      </c>
      <c r="G114" s="11">
        <f t="shared" ref="G114:M116" si="82">G109</f>
        <v>15030.099999999999</v>
      </c>
      <c r="H114" s="11">
        <f t="shared" si="82"/>
        <v>0</v>
      </c>
      <c r="I114" s="11">
        <f t="shared" si="82"/>
        <v>16217.8</v>
      </c>
      <c r="J114" s="11">
        <f t="shared" si="82"/>
        <v>0</v>
      </c>
      <c r="K114" s="11">
        <f t="shared" si="82"/>
        <v>17334.099999999999</v>
      </c>
      <c r="L114" s="11">
        <f t="shared" si="82"/>
        <v>0</v>
      </c>
      <c r="M114" s="11">
        <f t="shared" si="82"/>
        <v>0</v>
      </c>
    </row>
    <row r="115" spans="1:13" s="3" customFormat="1" ht="12.75" x14ac:dyDescent="0.2">
      <c r="A115" s="53"/>
      <c r="B115" s="51"/>
      <c r="C115" s="53"/>
      <c r="D115" s="2" t="s">
        <v>18</v>
      </c>
      <c r="E115" s="10">
        <f t="shared" ref="E115:E116" si="83">G115+I115+K115+M115</f>
        <v>0</v>
      </c>
      <c r="F115" s="10">
        <f t="shared" ref="F115:F116" si="84">H115+J115+L115+M115</f>
        <v>0</v>
      </c>
      <c r="G115" s="11">
        <f t="shared" si="82"/>
        <v>0</v>
      </c>
      <c r="H115" s="11">
        <f t="shared" si="82"/>
        <v>0</v>
      </c>
      <c r="I115" s="11">
        <f t="shared" si="82"/>
        <v>0</v>
      </c>
      <c r="J115" s="11">
        <f t="shared" si="82"/>
        <v>0</v>
      </c>
      <c r="K115" s="11">
        <f t="shared" si="82"/>
        <v>0</v>
      </c>
      <c r="L115" s="11">
        <f t="shared" si="82"/>
        <v>0</v>
      </c>
      <c r="M115" s="11">
        <f t="shared" si="82"/>
        <v>0</v>
      </c>
    </row>
    <row r="116" spans="1:13" s="3" customFormat="1" ht="24" x14ac:dyDescent="0.2">
      <c r="A116" s="53"/>
      <c r="B116" s="51"/>
      <c r="C116" s="53"/>
      <c r="D116" s="2" t="s">
        <v>93</v>
      </c>
      <c r="E116" s="10">
        <f t="shared" si="83"/>
        <v>0</v>
      </c>
      <c r="F116" s="10">
        <f t="shared" si="84"/>
        <v>0</v>
      </c>
      <c r="G116" s="11">
        <f t="shared" si="82"/>
        <v>0</v>
      </c>
      <c r="H116" s="11">
        <f t="shared" si="82"/>
        <v>0</v>
      </c>
      <c r="I116" s="11">
        <f t="shared" si="82"/>
        <v>0</v>
      </c>
      <c r="J116" s="11">
        <f t="shared" si="82"/>
        <v>0</v>
      </c>
      <c r="K116" s="11">
        <f t="shared" si="82"/>
        <v>0</v>
      </c>
      <c r="L116" s="11">
        <f t="shared" si="82"/>
        <v>0</v>
      </c>
      <c r="M116" s="11">
        <f t="shared" si="82"/>
        <v>0</v>
      </c>
    </row>
    <row r="117" spans="1:13" s="3" customFormat="1" ht="12.75" customHeight="1" x14ac:dyDescent="0.2">
      <c r="A117" s="38" t="s">
        <v>54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</row>
    <row r="118" spans="1:13" s="3" customFormat="1" ht="12.75" customHeight="1" x14ac:dyDescent="0.2">
      <c r="A118" s="38" t="s">
        <v>55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</row>
    <row r="119" spans="1:13" s="3" customFormat="1" ht="20.25" customHeight="1" x14ac:dyDescent="0.2">
      <c r="A119" s="38" t="s">
        <v>119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</row>
    <row r="120" spans="1:13" s="3" customFormat="1" ht="12.75" customHeight="1" x14ac:dyDescent="0.2">
      <c r="A120" s="42" t="s">
        <v>56</v>
      </c>
      <c r="B120" s="42" t="s">
        <v>57</v>
      </c>
      <c r="C120" s="42" t="s">
        <v>21</v>
      </c>
      <c r="D120" s="1" t="s">
        <v>15</v>
      </c>
      <c r="E120" s="10">
        <f>G120+I120+K120+M120</f>
        <v>0</v>
      </c>
      <c r="F120" s="10">
        <f>H120+J120+L120+M120</f>
        <v>0</v>
      </c>
      <c r="G120" s="10">
        <f t="shared" ref="G120:M120" si="85">SUM(G121:G124)</f>
        <v>0</v>
      </c>
      <c r="H120" s="10">
        <f t="shared" si="85"/>
        <v>0</v>
      </c>
      <c r="I120" s="10">
        <f t="shared" si="85"/>
        <v>0</v>
      </c>
      <c r="J120" s="10">
        <f t="shared" si="85"/>
        <v>0</v>
      </c>
      <c r="K120" s="10">
        <f t="shared" si="85"/>
        <v>0</v>
      </c>
      <c r="L120" s="10">
        <f t="shared" si="85"/>
        <v>0</v>
      </c>
      <c r="M120" s="10">
        <f t="shared" si="85"/>
        <v>0</v>
      </c>
    </row>
    <row r="121" spans="1:13" s="3" customFormat="1" ht="12.75" x14ac:dyDescent="0.2">
      <c r="A121" s="43"/>
      <c r="B121" s="43"/>
      <c r="C121" s="43"/>
      <c r="D121" s="2" t="s">
        <v>16</v>
      </c>
      <c r="E121" s="10">
        <f>G121+I121+K121+M121</f>
        <v>0</v>
      </c>
      <c r="F121" s="10">
        <f>H121+J121+L121+M121</f>
        <v>0</v>
      </c>
      <c r="G121" s="11">
        <f>G116</f>
        <v>0</v>
      </c>
      <c r="H121" s="11">
        <f t="shared" ref="H121:M121" si="86">H116</f>
        <v>0</v>
      </c>
      <c r="I121" s="11">
        <f t="shared" si="86"/>
        <v>0</v>
      </c>
      <c r="J121" s="11">
        <f t="shared" si="86"/>
        <v>0</v>
      </c>
      <c r="K121" s="11">
        <f t="shared" si="86"/>
        <v>0</v>
      </c>
      <c r="L121" s="11">
        <f t="shared" si="86"/>
        <v>0</v>
      </c>
      <c r="M121" s="11">
        <f t="shared" si="86"/>
        <v>0</v>
      </c>
    </row>
    <row r="122" spans="1:13" s="3" customFormat="1" ht="12.75" x14ac:dyDescent="0.2">
      <c r="A122" s="43"/>
      <c r="B122" s="43"/>
      <c r="C122" s="43"/>
      <c r="D122" s="2" t="s">
        <v>17</v>
      </c>
      <c r="E122" s="10">
        <f>G122+I122+K122+M122</f>
        <v>0</v>
      </c>
      <c r="F122" s="10">
        <f>H122+J122+L122+M122</f>
        <v>0</v>
      </c>
      <c r="G122" s="11">
        <f t="shared" ref="G122:M122" si="87">G117</f>
        <v>0</v>
      </c>
      <c r="H122" s="11">
        <f t="shared" si="87"/>
        <v>0</v>
      </c>
      <c r="I122" s="11">
        <f t="shared" si="87"/>
        <v>0</v>
      </c>
      <c r="J122" s="11">
        <f t="shared" si="87"/>
        <v>0</v>
      </c>
      <c r="K122" s="11">
        <f t="shared" si="87"/>
        <v>0</v>
      </c>
      <c r="L122" s="11">
        <f t="shared" si="87"/>
        <v>0</v>
      </c>
      <c r="M122" s="11">
        <f t="shared" si="87"/>
        <v>0</v>
      </c>
    </row>
    <row r="123" spans="1:13" s="3" customFormat="1" ht="12.75" x14ac:dyDescent="0.2">
      <c r="A123" s="43"/>
      <c r="B123" s="43"/>
      <c r="C123" s="43"/>
      <c r="D123" s="2" t="s">
        <v>18</v>
      </c>
      <c r="E123" s="10">
        <f t="shared" ref="E123:E124" si="88">G123+I123+K123+M123</f>
        <v>0</v>
      </c>
      <c r="F123" s="10">
        <f t="shared" ref="F123:F124" si="89">H123+J123+L123+M123</f>
        <v>0</v>
      </c>
      <c r="G123" s="11">
        <f t="shared" ref="G123:M123" si="90">G118</f>
        <v>0</v>
      </c>
      <c r="H123" s="11">
        <f t="shared" si="90"/>
        <v>0</v>
      </c>
      <c r="I123" s="11">
        <f t="shared" si="90"/>
        <v>0</v>
      </c>
      <c r="J123" s="11">
        <f t="shared" si="90"/>
        <v>0</v>
      </c>
      <c r="K123" s="11">
        <f t="shared" si="90"/>
        <v>0</v>
      </c>
      <c r="L123" s="11">
        <f t="shared" si="90"/>
        <v>0</v>
      </c>
      <c r="M123" s="11">
        <f t="shared" si="90"/>
        <v>0</v>
      </c>
    </row>
    <row r="124" spans="1:13" s="3" customFormat="1" ht="24" x14ac:dyDescent="0.2">
      <c r="A124" s="43"/>
      <c r="B124" s="43"/>
      <c r="C124" s="43"/>
      <c r="D124" s="2" t="s">
        <v>93</v>
      </c>
      <c r="E124" s="10">
        <f t="shared" si="88"/>
        <v>0</v>
      </c>
      <c r="F124" s="10">
        <f t="shared" si="89"/>
        <v>0</v>
      </c>
      <c r="G124" s="11">
        <f t="shared" ref="G124:M124" si="91">G119</f>
        <v>0</v>
      </c>
      <c r="H124" s="11">
        <f t="shared" si="91"/>
        <v>0</v>
      </c>
      <c r="I124" s="11">
        <f t="shared" si="91"/>
        <v>0</v>
      </c>
      <c r="J124" s="11">
        <f t="shared" si="91"/>
        <v>0</v>
      </c>
      <c r="K124" s="11">
        <f t="shared" si="91"/>
        <v>0</v>
      </c>
      <c r="L124" s="11">
        <f t="shared" si="91"/>
        <v>0</v>
      </c>
      <c r="M124" s="11">
        <f t="shared" si="91"/>
        <v>0</v>
      </c>
    </row>
    <row r="125" spans="1:13" s="3" customFormat="1" ht="12.75" x14ac:dyDescent="0.2">
      <c r="A125" s="42" t="s">
        <v>58</v>
      </c>
      <c r="B125" s="42" t="s">
        <v>69</v>
      </c>
      <c r="C125" s="42" t="s">
        <v>21</v>
      </c>
      <c r="D125" s="1" t="s">
        <v>15</v>
      </c>
      <c r="E125" s="10">
        <f>G125+I125+K125+M125</f>
        <v>0</v>
      </c>
      <c r="F125" s="10">
        <f>H125+J125+L125+M125</f>
        <v>0</v>
      </c>
      <c r="G125" s="10">
        <f t="shared" ref="G125:M125" si="92">SUM(G126:G129)</f>
        <v>0</v>
      </c>
      <c r="H125" s="10">
        <f t="shared" si="92"/>
        <v>0</v>
      </c>
      <c r="I125" s="10">
        <f t="shared" si="92"/>
        <v>0</v>
      </c>
      <c r="J125" s="10">
        <f t="shared" si="92"/>
        <v>0</v>
      </c>
      <c r="K125" s="10">
        <f t="shared" si="92"/>
        <v>0</v>
      </c>
      <c r="L125" s="10">
        <f t="shared" si="92"/>
        <v>0</v>
      </c>
      <c r="M125" s="10">
        <f t="shared" si="92"/>
        <v>0</v>
      </c>
    </row>
    <row r="126" spans="1:13" s="3" customFormat="1" ht="12.75" x14ac:dyDescent="0.2">
      <c r="A126" s="43"/>
      <c r="B126" s="43"/>
      <c r="C126" s="43"/>
      <c r="D126" s="2" t="s">
        <v>16</v>
      </c>
      <c r="E126" s="10">
        <f>G126+I126+K126+M126</f>
        <v>0</v>
      </c>
      <c r="F126" s="10">
        <f>H126+J126+L126+M126</f>
        <v>0</v>
      </c>
      <c r="G126" s="11">
        <f>G121</f>
        <v>0</v>
      </c>
      <c r="H126" s="11">
        <f t="shared" ref="H126:M126" si="93">H121</f>
        <v>0</v>
      </c>
      <c r="I126" s="11">
        <f t="shared" si="93"/>
        <v>0</v>
      </c>
      <c r="J126" s="11">
        <f t="shared" si="93"/>
        <v>0</v>
      </c>
      <c r="K126" s="11">
        <f t="shared" si="93"/>
        <v>0</v>
      </c>
      <c r="L126" s="11">
        <f t="shared" si="93"/>
        <v>0</v>
      </c>
      <c r="M126" s="11">
        <f t="shared" si="93"/>
        <v>0</v>
      </c>
    </row>
    <row r="127" spans="1:13" s="3" customFormat="1" ht="12.75" x14ac:dyDescent="0.2">
      <c r="A127" s="43"/>
      <c r="B127" s="43"/>
      <c r="C127" s="43"/>
      <c r="D127" s="2" t="s">
        <v>17</v>
      </c>
      <c r="E127" s="10">
        <f>G127+I127+K127+M127</f>
        <v>0</v>
      </c>
      <c r="F127" s="10">
        <f>H127+J127+L127+M127</f>
        <v>0</v>
      </c>
      <c r="G127" s="11">
        <f t="shared" ref="G127:M127" si="94">G122</f>
        <v>0</v>
      </c>
      <c r="H127" s="11">
        <f t="shared" si="94"/>
        <v>0</v>
      </c>
      <c r="I127" s="11">
        <f t="shared" si="94"/>
        <v>0</v>
      </c>
      <c r="J127" s="11">
        <f t="shared" si="94"/>
        <v>0</v>
      </c>
      <c r="K127" s="11">
        <f t="shared" si="94"/>
        <v>0</v>
      </c>
      <c r="L127" s="11">
        <f t="shared" si="94"/>
        <v>0</v>
      </c>
      <c r="M127" s="11">
        <f t="shared" si="94"/>
        <v>0</v>
      </c>
    </row>
    <row r="128" spans="1:13" s="3" customFormat="1" ht="12.75" x14ac:dyDescent="0.2">
      <c r="A128" s="43"/>
      <c r="B128" s="43"/>
      <c r="C128" s="43"/>
      <c r="D128" s="2" t="s">
        <v>18</v>
      </c>
      <c r="E128" s="10">
        <f t="shared" ref="E128:E129" si="95">G128+I128+K128+M128</f>
        <v>0</v>
      </c>
      <c r="F128" s="10">
        <f t="shared" ref="F128:F129" si="96">H128+J128+L128+M128</f>
        <v>0</v>
      </c>
      <c r="G128" s="11">
        <f t="shared" ref="G128:M128" si="97">G123</f>
        <v>0</v>
      </c>
      <c r="H128" s="11">
        <f t="shared" si="97"/>
        <v>0</v>
      </c>
      <c r="I128" s="11">
        <f t="shared" si="97"/>
        <v>0</v>
      </c>
      <c r="J128" s="11">
        <f t="shared" si="97"/>
        <v>0</v>
      </c>
      <c r="K128" s="11">
        <f t="shared" si="97"/>
        <v>0</v>
      </c>
      <c r="L128" s="11">
        <f t="shared" si="97"/>
        <v>0</v>
      </c>
      <c r="M128" s="11">
        <f t="shared" si="97"/>
        <v>0</v>
      </c>
    </row>
    <row r="129" spans="1:13" s="3" customFormat="1" ht="24" x14ac:dyDescent="0.2">
      <c r="A129" s="43"/>
      <c r="B129" s="43"/>
      <c r="C129" s="43"/>
      <c r="D129" s="2" t="s">
        <v>93</v>
      </c>
      <c r="E129" s="10">
        <f t="shared" si="95"/>
        <v>0</v>
      </c>
      <c r="F129" s="10">
        <f t="shared" si="96"/>
        <v>0</v>
      </c>
      <c r="G129" s="11">
        <f t="shared" ref="G129:M129" si="98">G124</f>
        <v>0</v>
      </c>
      <c r="H129" s="11">
        <f t="shared" si="98"/>
        <v>0</v>
      </c>
      <c r="I129" s="11">
        <f t="shared" si="98"/>
        <v>0</v>
      </c>
      <c r="J129" s="11">
        <f t="shared" si="98"/>
        <v>0</v>
      </c>
      <c r="K129" s="11">
        <f t="shared" si="98"/>
        <v>0</v>
      </c>
      <c r="L129" s="11">
        <f t="shared" si="98"/>
        <v>0</v>
      </c>
      <c r="M129" s="11">
        <f t="shared" si="98"/>
        <v>0</v>
      </c>
    </row>
    <row r="130" spans="1:13" s="3" customFormat="1" ht="12.75" x14ac:dyDescent="0.2">
      <c r="A130" s="42" t="s">
        <v>73</v>
      </c>
      <c r="B130" s="42" t="s">
        <v>70</v>
      </c>
      <c r="C130" s="42" t="s">
        <v>21</v>
      </c>
      <c r="D130" s="1" t="s">
        <v>15</v>
      </c>
      <c r="E130" s="10">
        <f>G130+I130+K130+M130</f>
        <v>0</v>
      </c>
      <c r="F130" s="10">
        <f>H130+J130+L130+M130</f>
        <v>0</v>
      </c>
      <c r="G130" s="10">
        <f t="shared" ref="G130:M130" si="99">SUM(G131:G134)</f>
        <v>0</v>
      </c>
      <c r="H130" s="10">
        <f t="shared" si="99"/>
        <v>0</v>
      </c>
      <c r="I130" s="10">
        <f t="shared" si="99"/>
        <v>0</v>
      </c>
      <c r="J130" s="10">
        <f t="shared" si="99"/>
        <v>0</v>
      </c>
      <c r="K130" s="10">
        <f t="shared" si="99"/>
        <v>0</v>
      </c>
      <c r="L130" s="10">
        <f t="shared" si="99"/>
        <v>0</v>
      </c>
      <c r="M130" s="10">
        <f t="shared" si="99"/>
        <v>0</v>
      </c>
    </row>
    <row r="131" spans="1:13" s="3" customFormat="1" ht="12.75" x14ac:dyDescent="0.2">
      <c r="A131" s="43"/>
      <c r="B131" s="43"/>
      <c r="C131" s="43"/>
      <c r="D131" s="2" t="s">
        <v>16</v>
      </c>
      <c r="E131" s="10">
        <f>G131+I131+K131+M131</f>
        <v>0</v>
      </c>
      <c r="F131" s="10">
        <f>H131+J131+L131+M131</f>
        <v>0</v>
      </c>
      <c r="G131" s="11">
        <f>G126</f>
        <v>0</v>
      </c>
      <c r="H131" s="11">
        <f t="shared" ref="H131:M131" si="100">H126</f>
        <v>0</v>
      </c>
      <c r="I131" s="11">
        <f t="shared" si="100"/>
        <v>0</v>
      </c>
      <c r="J131" s="11">
        <f t="shared" si="100"/>
        <v>0</v>
      </c>
      <c r="K131" s="11">
        <f t="shared" si="100"/>
        <v>0</v>
      </c>
      <c r="L131" s="11">
        <f t="shared" si="100"/>
        <v>0</v>
      </c>
      <c r="M131" s="11">
        <f t="shared" si="100"/>
        <v>0</v>
      </c>
    </row>
    <row r="132" spans="1:13" s="3" customFormat="1" ht="12.75" x14ac:dyDescent="0.2">
      <c r="A132" s="43"/>
      <c r="B132" s="43"/>
      <c r="C132" s="43"/>
      <c r="D132" s="2" t="s">
        <v>17</v>
      </c>
      <c r="E132" s="10">
        <f>G132+I132+K132+M132</f>
        <v>0</v>
      </c>
      <c r="F132" s="10">
        <f>H132+J132+L132+M132</f>
        <v>0</v>
      </c>
      <c r="G132" s="11">
        <f t="shared" ref="G132:M132" si="101">G127</f>
        <v>0</v>
      </c>
      <c r="H132" s="11">
        <f t="shared" si="101"/>
        <v>0</v>
      </c>
      <c r="I132" s="11">
        <f t="shared" si="101"/>
        <v>0</v>
      </c>
      <c r="J132" s="11">
        <f t="shared" si="101"/>
        <v>0</v>
      </c>
      <c r="K132" s="11">
        <f t="shared" si="101"/>
        <v>0</v>
      </c>
      <c r="L132" s="11">
        <f t="shared" si="101"/>
        <v>0</v>
      </c>
      <c r="M132" s="11">
        <f t="shared" si="101"/>
        <v>0</v>
      </c>
    </row>
    <row r="133" spans="1:13" s="3" customFormat="1" ht="12.75" x14ac:dyDescent="0.2">
      <c r="A133" s="43"/>
      <c r="B133" s="43"/>
      <c r="C133" s="43"/>
      <c r="D133" s="2" t="s">
        <v>18</v>
      </c>
      <c r="E133" s="10">
        <f t="shared" ref="E133:E134" si="102">G133+I133+K133+M133</f>
        <v>0</v>
      </c>
      <c r="F133" s="10">
        <f t="shared" ref="F133:F134" si="103">H133+J133+L133+M133</f>
        <v>0</v>
      </c>
      <c r="G133" s="11">
        <f t="shared" ref="G133:M133" si="104">G128</f>
        <v>0</v>
      </c>
      <c r="H133" s="11">
        <f t="shared" si="104"/>
        <v>0</v>
      </c>
      <c r="I133" s="11">
        <f t="shared" si="104"/>
        <v>0</v>
      </c>
      <c r="J133" s="11">
        <f t="shared" si="104"/>
        <v>0</v>
      </c>
      <c r="K133" s="11">
        <f t="shared" si="104"/>
        <v>0</v>
      </c>
      <c r="L133" s="11">
        <f t="shared" si="104"/>
        <v>0</v>
      </c>
      <c r="M133" s="11">
        <f t="shared" si="104"/>
        <v>0</v>
      </c>
    </row>
    <row r="134" spans="1:13" s="3" customFormat="1" ht="24" x14ac:dyDescent="0.2">
      <c r="A134" s="43"/>
      <c r="B134" s="43"/>
      <c r="C134" s="43"/>
      <c r="D134" s="2" t="s">
        <v>93</v>
      </c>
      <c r="E134" s="10">
        <f t="shared" si="102"/>
        <v>0</v>
      </c>
      <c r="F134" s="10">
        <f t="shared" si="103"/>
        <v>0</v>
      </c>
      <c r="G134" s="11">
        <f t="shared" ref="G134:M134" si="105">G129</f>
        <v>0</v>
      </c>
      <c r="H134" s="11">
        <f t="shared" si="105"/>
        <v>0</v>
      </c>
      <c r="I134" s="11">
        <f t="shared" si="105"/>
        <v>0</v>
      </c>
      <c r="J134" s="11">
        <f t="shared" si="105"/>
        <v>0</v>
      </c>
      <c r="K134" s="11">
        <f t="shared" si="105"/>
        <v>0</v>
      </c>
      <c r="L134" s="11">
        <f t="shared" si="105"/>
        <v>0</v>
      </c>
      <c r="M134" s="11">
        <f t="shared" si="105"/>
        <v>0</v>
      </c>
    </row>
    <row r="135" spans="1:13" s="3" customFormat="1" ht="12.75" x14ac:dyDescent="0.2">
      <c r="A135" s="42" t="s">
        <v>74</v>
      </c>
      <c r="B135" s="42" t="s">
        <v>71</v>
      </c>
      <c r="C135" s="42" t="s">
        <v>21</v>
      </c>
      <c r="D135" s="1" t="s">
        <v>15</v>
      </c>
      <c r="E135" s="10">
        <f>G135+I135+K135+M135</f>
        <v>0</v>
      </c>
      <c r="F135" s="10">
        <f>H135+J135+L135+M135</f>
        <v>0</v>
      </c>
      <c r="G135" s="10">
        <f t="shared" ref="G135:M135" si="106">SUM(G136:G139)</f>
        <v>0</v>
      </c>
      <c r="H135" s="10">
        <f t="shared" si="106"/>
        <v>0</v>
      </c>
      <c r="I135" s="10">
        <f t="shared" si="106"/>
        <v>0</v>
      </c>
      <c r="J135" s="10">
        <f t="shared" si="106"/>
        <v>0</v>
      </c>
      <c r="K135" s="10">
        <f t="shared" si="106"/>
        <v>0</v>
      </c>
      <c r="L135" s="10">
        <f t="shared" si="106"/>
        <v>0</v>
      </c>
      <c r="M135" s="10">
        <f t="shared" si="106"/>
        <v>0</v>
      </c>
    </row>
    <row r="136" spans="1:13" s="3" customFormat="1" ht="12.75" x14ac:dyDescent="0.2">
      <c r="A136" s="43"/>
      <c r="B136" s="43"/>
      <c r="C136" s="43"/>
      <c r="D136" s="2" t="s">
        <v>16</v>
      </c>
      <c r="E136" s="10">
        <f>G136+I136+K136+M136</f>
        <v>0</v>
      </c>
      <c r="F136" s="10">
        <f>H136+J136+L136+M136</f>
        <v>0</v>
      </c>
      <c r="G136" s="11">
        <f>G131</f>
        <v>0</v>
      </c>
      <c r="H136" s="11">
        <f t="shared" ref="H136:M136" si="107">H131</f>
        <v>0</v>
      </c>
      <c r="I136" s="11">
        <f t="shared" si="107"/>
        <v>0</v>
      </c>
      <c r="J136" s="11">
        <f t="shared" si="107"/>
        <v>0</v>
      </c>
      <c r="K136" s="11">
        <f t="shared" si="107"/>
        <v>0</v>
      </c>
      <c r="L136" s="11">
        <f t="shared" si="107"/>
        <v>0</v>
      </c>
      <c r="M136" s="11">
        <f t="shared" si="107"/>
        <v>0</v>
      </c>
    </row>
    <row r="137" spans="1:13" s="3" customFormat="1" ht="12.75" x14ac:dyDescent="0.2">
      <c r="A137" s="43"/>
      <c r="B137" s="43"/>
      <c r="C137" s="43"/>
      <c r="D137" s="2" t="s">
        <v>17</v>
      </c>
      <c r="E137" s="10">
        <f>G137+I137+K137+M137</f>
        <v>0</v>
      </c>
      <c r="F137" s="10">
        <f>H137+J137+L137+M137</f>
        <v>0</v>
      </c>
      <c r="G137" s="11">
        <f t="shared" ref="G137:M137" si="108">G132</f>
        <v>0</v>
      </c>
      <c r="H137" s="11">
        <f t="shared" si="108"/>
        <v>0</v>
      </c>
      <c r="I137" s="11">
        <f t="shared" si="108"/>
        <v>0</v>
      </c>
      <c r="J137" s="11">
        <f t="shared" si="108"/>
        <v>0</v>
      </c>
      <c r="K137" s="11">
        <f t="shared" si="108"/>
        <v>0</v>
      </c>
      <c r="L137" s="11">
        <f t="shared" si="108"/>
        <v>0</v>
      </c>
      <c r="M137" s="11">
        <f t="shared" si="108"/>
        <v>0</v>
      </c>
    </row>
    <row r="138" spans="1:13" s="3" customFormat="1" ht="12.75" x14ac:dyDescent="0.2">
      <c r="A138" s="43"/>
      <c r="B138" s="43"/>
      <c r="C138" s="43"/>
      <c r="D138" s="2" t="s">
        <v>18</v>
      </c>
      <c r="E138" s="10">
        <f t="shared" ref="E138:E139" si="109">G138+I138+K138+M138</f>
        <v>0</v>
      </c>
      <c r="F138" s="10">
        <f t="shared" ref="F138:F139" si="110">H138+J138+L138+M138</f>
        <v>0</v>
      </c>
      <c r="G138" s="11">
        <f t="shared" ref="G138:M138" si="111">G133</f>
        <v>0</v>
      </c>
      <c r="H138" s="11">
        <f t="shared" si="111"/>
        <v>0</v>
      </c>
      <c r="I138" s="11">
        <f t="shared" si="111"/>
        <v>0</v>
      </c>
      <c r="J138" s="11">
        <f t="shared" si="111"/>
        <v>0</v>
      </c>
      <c r="K138" s="11">
        <f t="shared" si="111"/>
        <v>0</v>
      </c>
      <c r="L138" s="11">
        <f t="shared" si="111"/>
        <v>0</v>
      </c>
      <c r="M138" s="11">
        <f t="shared" si="111"/>
        <v>0</v>
      </c>
    </row>
    <row r="139" spans="1:13" s="3" customFormat="1" ht="24" x14ac:dyDescent="0.2">
      <c r="A139" s="43"/>
      <c r="B139" s="43"/>
      <c r="C139" s="43"/>
      <c r="D139" s="2" t="s">
        <v>93</v>
      </c>
      <c r="E139" s="10">
        <f t="shared" si="109"/>
        <v>0</v>
      </c>
      <c r="F139" s="10">
        <f t="shared" si="110"/>
        <v>0</v>
      </c>
      <c r="G139" s="11">
        <f t="shared" ref="G139:M139" si="112">G134</f>
        <v>0</v>
      </c>
      <c r="H139" s="11">
        <f t="shared" si="112"/>
        <v>0</v>
      </c>
      <c r="I139" s="11">
        <f t="shared" si="112"/>
        <v>0</v>
      </c>
      <c r="J139" s="11">
        <f t="shared" si="112"/>
        <v>0</v>
      </c>
      <c r="K139" s="11">
        <f t="shared" si="112"/>
        <v>0</v>
      </c>
      <c r="L139" s="11">
        <f t="shared" si="112"/>
        <v>0</v>
      </c>
      <c r="M139" s="11">
        <f t="shared" si="112"/>
        <v>0</v>
      </c>
    </row>
    <row r="140" spans="1:13" s="3" customFormat="1" ht="12.75" x14ac:dyDescent="0.2">
      <c r="A140" s="42" t="s">
        <v>75</v>
      </c>
      <c r="B140" s="42" t="s">
        <v>76</v>
      </c>
      <c r="C140" s="42" t="s">
        <v>21</v>
      </c>
      <c r="D140" s="1" t="s">
        <v>15</v>
      </c>
      <c r="E140" s="10">
        <f>G140+I140+K140+M140</f>
        <v>0</v>
      </c>
      <c r="F140" s="10">
        <f>H140+J140+L140+M140</f>
        <v>0</v>
      </c>
      <c r="G140" s="10">
        <f t="shared" ref="G140:M140" si="113">SUM(G141:G144)</f>
        <v>0</v>
      </c>
      <c r="H140" s="10">
        <f t="shared" si="113"/>
        <v>0</v>
      </c>
      <c r="I140" s="10">
        <f t="shared" si="113"/>
        <v>0</v>
      </c>
      <c r="J140" s="10">
        <f t="shared" si="113"/>
        <v>0</v>
      </c>
      <c r="K140" s="10">
        <f t="shared" si="113"/>
        <v>0</v>
      </c>
      <c r="L140" s="10">
        <f t="shared" si="113"/>
        <v>0</v>
      </c>
      <c r="M140" s="10">
        <f t="shared" si="113"/>
        <v>0</v>
      </c>
    </row>
    <row r="141" spans="1:13" s="3" customFormat="1" ht="12.75" x14ac:dyDescent="0.2">
      <c r="A141" s="43"/>
      <c r="B141" s="43"/>
      <c r="C141" s="43"/>
      <c r="D141" s="2" t="s">
        <v>16</v>
      </c>
      <c r="E141" s="10">
        <f>G141+I141+K141+M141</f>
        <v>0</v>
      </c>
      <c r="F141" s="10">
        <f>H141+J141+L141+M141</f>
        <v>0</v>
      </c>
      <c r="G141" s="11">
        <f>G136</f>
        <v>0</v>
      </c>
      <c r="H141" s="11">
        <f t="shared" ref="H141:M141" si="114">H136</f>
        <v>0</v>
      </c>
      <c r="I141" s="11">
        <f t="shared" si="114"/>
        <v>0</v>
      </c>
      <c r="J141" s="11">
        <f t="shared" si="114"/>
        <v>0</v>
      </c>
      <c r="K141" s="11">
        <f t="shared" si="114"/>
        <v>0</v>
      </c>
      <c r="L141" s="11">
        <f t="shared" si="114"/>
        <v>0</v>
      </c>
      <c r="M141" s="11">
        <f t="shared" si="114"/>
        <v>0</v>
      </c>
    </row>
    <row r="142" spans="1:13" s="3" customFormat="1" ht="12.75" x14ac:dyDescent="0.2">
      <c r="A142" s="43"/>
      <c r="B142" s="43"/>
      <c r="C142" s="43"/>
      <c r="D142" s="2" t="s">
        <v>17</v>
      </c>
      <c r="E142" s="10">
        <f>G142+I142+K142+M142</f>
        <v>0</v>
      </c>
      <c r="F142" s="10">
        <f>H142+J142+L142+M142</f>
        <v>0</v>
      </c>
      <c r="G142" s="11">
        <f t="shared" ref="G142:M142" si="115">G137</f>
        <v>0</v>
      </c>
      <c r="H142" s="11">
        <f t="shared" si="115"/>
        <v>0</v>
      </c>
      <c r="I142" s="11">
        <f t="shared" si="115"/>
        <v>0</v>
      </c>
      <c r="J142" s="11">
        <f t="shared" si="115"/>
        <v>0</v>
      </c>
      <c r="K142" s="11">
        <f t="shared" si="115"/>
        <v>0</v>
      </c>
      <c r="L142" s="11">
        <f t="shared" si="115"/>
        <v>0</v>
      </c>
      <c r="M142" s="11">
        <f t="shared" si="115"/>
        <v>0</v>
      </c>
    </row>
    <row r="143" spans="1:13" s="3" customFormat="1" ht="12.75" x14ac:dyDescent="0.2">
      <c r="A143" s="43"/>
      <c r="B143" s="43"/>
      <c r="C143" s="43"/>
      <c r="D143" s="2" t="s">
        <v>18</v>
      </c>
      <c r="E143" s="10">
        <f t="shared" ref="E143:E144" si="116">G143+I143+K143+M143</f>
        <v>0</v>
      </c>
      <c r="F143" s="10">
        <f t="shared" ref="F143:F144" si="117">H143+J143+L143+M143</f>
        <v>0</v>
      </c>
      <c r="G143" s="11">
        <f t="shared" ref="G143:M143" si="118">G138</f>
        <v>0</v>
      </c>
      <c r="H143" s="11">
        <f t="shared" si="118"/>
        <v>0</v>
      </c>
      <c r="I143" s="11">
        <f t="shared" si="118"/>
        <v>0</v>
      </c>
      <c r="J143" s="11">
        <f t="shared" si="118"/>
        <v>0</v>
      </c>
      <c r="K143" s="11">
        <f t="shared" si="118"/>
        <v>0</v>
      </c>
      <c r="L143" s="11">
        <f t="shared" si="118"/>
        <v>0</v>
      </c>
      <c r="M143" s="11">
        <f t="shared" si="118"/>
        <v>0</v>
      </c>
    </row>
    <row r="144" spans="1:13" s="3" customFormat="1" ht="24" x14ac:dyDescent="0.2">
      <c r="A144" s="43"/>
      <c r="B144" s="43"/>
      <c r="C144" s="43"/>
      <c r="D144" s="2" t="s">
        <v>93</v>
      </c>
      <c r="E144" s="10">
        <f t="shared" si="116"/>
        <v>0</v>
      </c>
      <c r="F144" s="10">
        <f t="shared" si="117"/>
        <v>0</v>
      </c>
      <c r="G144" s="11">
        <f t="shared" ref="G144:M144" si="119">G139</f>
        <v>0</v>
      </c>
      <c r="H144" s="11">
        <f t="shared" si="119"/>
        <v>0</v>
      </c>
      <c r="I144" s="11">
        <f t="shared" si="119"/>
        <v>0</v>
      </c>
      <c r="J144" s="11">
        <f t="shared" si="119"/>
        <v>0</v>
      </c>
      <c r="K144" s="11">
        <f t="shared" si="119"/>
        <v>0</v>
      </c>
      <c r="L144" s="11">
        <f t="shared" si="119"/>
        <v>0</v>
      </c>
      <c r="M144" s="11">
        <f t="shared" si="119"/>
        <v>0</v>
      </c>
    </row>
    <row r="145" spans="1:13" s="3" customFormat="1" ht="12.75" customHeight="1" x14ac:dyDescent="0.2">
      <c r="A145" s="42" t="s">
        <v>77</v>
      </c>
      <c r="B145" s="42" t="s">
        <v>78</v>
      </c>
      <c r="C145" s="42" t="s">
        <v>79</v>
      </c>
      <c r="D145" s="1" t="s">
        <v>15</v>
      </c>
      <c r="E145" s="10">
        <f>G145+I145+K145+M145</f>
        <v>0</v>
      </c>
      <c r="F145" s="10">
        <f>H145+J145+L145+M145</f>
        <v>0</v>
      </c>
      <c r="G145" s="10">
        <f t="shared" ref="G145:M145" si="120">SUM(G146:G149)</f>
        <v>0</v>
      </c>
      <c r="H145" s="10">
        <f t="shared" si="120"/>
        <v>0</v>
      </c>
      <c r="I145" s="10">
        <f t="shared" si="120"/>
        <v>0</v>
      </c>
      <c r="J145" s="10">
        <f t="shared" si="120"/>
        <v>0</v>
      </c>
      <c r="K145" s="10">
        <f t="shared" si="120"/>
        <v>0</v>
      </c>
      <c r="L145" s="10">
        <f t="shared" si="120"/>
        <v>0</v>
      </c>
      <c r="M145" s="10">
        <f t="shared" si="120"/>
        <v>0</v>
      </c>
    </row>
    <row r="146" spans="1:13" s="3" customFormat="1" ht="12.75" x14ac:dyDescent="0.2">
      <c r="A146" s="43"/>
      <c r="B146" s="43"/>
      <c r="C146" s="43"/>
      <c r="D146" s="2" t="s">
        <v>16</v>
      </c>
      <c r="E146" s="10">
        <f>G146+I146+K146+M146</f>
        <v>0</v>
      </c>
      <c r="F146" s="10">
        <f>H146+J146+L146+M146</f>
        <v>0</v>
      </c>
      <c r="G146" s="11">
        <f>G141</f>
        <v>0</v>
      </c>
      <c r="H146" s="11">
        <f t="shared" ref="H146:M146" si="121">H141</f>
        <v>0</v>
      </c>
      <c r="I146" s="11">
        <f t="shared" si="121"/>
        <v>0</v>
      </c>
      <c r="J146" s="11">
        <f t="shared" si="121"/>
        <v>0</v>
      </c>
      <c r="K146" s="11">
        <f t="shared" si="121"/>
        <v>0</v>
      </c>
      <c r="L146" s="11">
        <f t="shared" si="121"/>
        <v>0</v>
      </c>
      <c r="M146" s="11">
        <f t="shared" si="121"/>
        <v>0</v>
      </c>
    </row>
    <row r="147" spans="1:13" s="3" customFormat="1" ht="12.75" x14ac:dyDescent="0.2">
      <c r="A147" s="43"/>
      <c r="B147" s="43"/>
      <c r="C147" s="43"/>
      <c r="D147" s="2" t="s">
        <v>17</v>
      </c>
      <c r="E147" s="10">
        <f>G147+I147+K147+M147</f>
        <v>0</v>
      </c>
      <c r="F147" s="10">
        <f>H147+J147+L147+M147</f>
        <v>0</v>
      </c>
      <c r="G147" s="11">
        <f t="shared" ref="G147:M147" si="122">G142</f>
        <v>0</v>
      </c>
      <c r="H147" s="11">
        <f t="shared" si="122"/>
        <v>0</v>
      </c>
      <c r="I147" s="11">
        <f t="shared" si="122"/>
        <v>0</v>
      </c>
      <c r="J147" s="11">
        <f t="shared" si="122"/>
        <v>0</v>
      </c>
      <c r="K147" s="11">
        <f t="shared" si="122"/>
        <v>0</v>
      </c>
      <c r="L147" s="11">
        <f t="shared" si="122"/>
        <v>0</v>
      </c>
      <c r="M147" s="11">
        <f t="shared" si="122"/>
        <v>0</v>
      </c>
    </row>
    <row r="148" spans="1:13" s="3" customFormat="1" ht="12.75" x14ac:dyDescent="0.2">
      <c r="A148" s="43"/>
      <c r="B148" s="43"/>
      <c r="C148" s="43"/>
      <c r="D148" s="2" t="s">
        <v>18</v>
      </c>
      <c r="E148" s="10">
        <f t="shared" ref="E148:E149" si="123">G148+I148+K148+M148</f>
        <v>0</v>
      </c>
      <c r="F148" s="10">
        <f t="shared" ref="F148:F149" si="124">H148+J148+L148+M148</f>
        <v>0</v>
      </c>
      <c r="G148" s="11">
        <f t="shared" ref="G148:M148" si="125">G143</f>
        <v>0</v>
      </c>
      <c r="H148" s="11">
        <f t="shared" si="125"/>
        <v>0</v>
      </c>
      <c r="I148" s="11">
        <f t="shared" si="125"/>
        <v>0</v>
      </c>
      <c r="J148" s="11">
        <f t="shared" si="125"/>
        <v>0</v>
      </c>
      <c r="K148" s="11">
        <f t="shared" si="125"/>
        <v>0</v>
      </c>
      <c r="L148" s="11">
        <f t="shared" si="125"/>
        <v>0</v>
      </c>
      <c r="M148" s="11">
        <f t="shared" si="125"/>
        <v>0</v>
      </c>
    </row>
    <row r="149" spans="1:13" s="3" customFormat="1" ht="24" x14ac:dyDescent="0.2">
      <c r="A149" s="43"/>
      <c r="B149" s="43"/>
      <c r="C149" s="43"/>
      <c r="D149" s="2" t="s">
        <v>93</v>
      </c>
      <c r="E149" s="10">
        <f t="shared" si="123"/>
        <v>0</v>
      </c>
      <c r="F149" s="10">
        <f t="shared" si="124"/>
        <v>0</v>
      </c>
      <c r="G149" s="11">
        <f t="shared" ref="G149:M149" si="126">G144</f>
        <v>0</v>
      </c>
      <c r="H149" s="11">
        <f t="shared" si="126"/>
        <v>0</v>
      </c>
      <c r="I149" s="11">
        <f t="shared" si="126"/>
        <v>0</v>
      </c>
      <c r="J149" s="11">
        <f t="shared" si="126"/>
        <v>0</v>
      </c>
      <c r="K149" s="11">
        <f t="shared" si="126"/>
        <v>0</v>
      </c>
      <c r="L149" s="11">
        <f t="shared" si="126"/>
        <v>0</v>
      </c>
      <c r="M149" s="11">
        <f t="shared" si="126"/>
        <v>0</v>
      </c>
    </row>
    <row r="150" spans="1:13" s="3" customFormat="1" ht="12.75" x14ac:dyDescent="0.2">
      <c r="A150" s="42" t="s">
        <v>80</v>
      </c>
      <c r="B150" s="42" t="s">
        <v>81</v>
      </c>
      <c r="C150" s="42" t="s">
        <v>82</v>
      </c>
      <c r="D150" s="1" t="s">
        <v>15</v>
      </c>
      <c r="E150" s="10">
        <f>G150+I150+K150+M150</f>
        <v>0</v>
      </c>
      <c r="F150" s="10">
        <f>H150+J150+L150+M150</f>
        <v>0</v>
      </c>
      <c r="G150" s="10">
        <f t="shared" ref="G150:M150" si="127">SUM(G151:G154)</f>
        <v>0</v>
      </c>
      <c r="H150" s="10">
        <f t="shared" si="127"/>
        <v>0</v>
      </c>
      <c r="I150" s="10">
        <f t="shared" si="127"/>
        <v>0</v>
      </c>
      <c r="J150" s="10">
        <f t="shared" si="127"/>
        <v>0</v>
      </c>
      <c r="K150" s="10">
        <f t="shared" si="127"/>
        <v>0</v>
      </c>
      <c r="L150" s="10">
        <f t="shared" si="127"/>
        <v>0</v>
      </c>
      <c r="M150" s="10">
        <f t="shared" si="127"/>
        <v>0</v>
      </c>
    </row>
    <row r="151" spans="1:13" s="3" customFormat="1" ht="12.75" x14ac:dyDescent="0.2">
      <c r="A151" s="43"/>
      <c r="B151" s="43"/>
      <c r="C151" s="43"/>
      <c r="D151" s="2" t="s">
        <v>16</v>
      </c>
      <c r="E151" s="10">
        <f>G151+I151+K151+M151</f>
        <v>0</v>
      </c>
      <c r="F151" s="10">
        <f>H151+J151+L151+M151</f>
        <v>0</v>
      </c>
      <c r="G151" s="11">
        <f>G146</f>
        <v>0</v>
      </c>
      <c r="H151" s="11">
        <f t="shared" ref="H151:M151" si="128">H146</f>
        <v>0</v>
      </c>
      <c r="I151" s="11">
        <f t="shared" si="128"/>
        <v>0</v>
      </c>
      <c r="J151" s="11">
        <f t="shared" si="128"/>
        <v>0</v>
      </c>
      <c r="K151" s="11">
        <f t="shared" si="128"/>
        <v>0</v>
      </c>
      <c r="L151" s="11">
        <f t="shared" si="128"/>
        <v>0</v>
      </c>
      <c r="M151" s="11">
        <f t="shared" si="128"/>
        <v>0</v>
      </c>
    </row>
    <row r="152" spans="1:13" s="3" customFormat="1" ht="12.75" x14ac:dyDescent="0.2">
      <c r="A152" s="43"/>
      <c r="B152" s="43"/>
      <c r="C152" s="43"/>
      <c r="D152" s="2" t="s">
        <v>17</v>
      </c>
      <c r="E152" s="10">
        <f>G152+I152+K152+M152</f>
        <v>0</v>
      </c>
      <c r="F152" s="10">
        <f>H152+J152+L152+M152</f>
        <v>0</v>
      </c>
      <c r="G152" s="11">
        <f t="shared" ref="G152:M152" si="129">G147</f>
        <v>0</v>
      </c>
      <c r="H152" s="11">
        <f t="shared" si="129"/>
        <v>0</v>
      </c>
      <c r="I152" s="11">
        <f t="shared" si="129"/>
        <v>0</v>
      </c>
      <c r="J152" s="11">
        <f t="shared" si="129"/>
        <v>0</v>
      </c>
      <c r="K152" s="11">
        <f t="shared" si="129"/>
        <v>0</v>
      </c>
      <c r="L152" s="11">
        <f t="shared" si="129"/>
        <v>0</v>
      </c>
      <c r="M152" s="11">
        <f t="shared" si="129"/>
        <v>0</v>
      </c>
    </row>
    <row r="153" spans="1:13" s="3" customFormat="1" ht="12.75" x14ac:dyDescent="0.2">
      <c r="A153" s="43"/>
      <c r="B153" s="43"/>
      <c r="C153" s="43"/>
      <c r="D153" s="2" t="s">
        <v>18</v>
      </c>
      <c r="E153" s="10">
        <f t="shared" ref="E153:E154" si="130">G153+I153+K153+M153</f>
        <v>0</v>
      </c>
      <c r="F153" s="10">
        <f t="shared" ref="F153:F154" si="131">H153+J153+L153+M153</f>
        <v>0</v>
      </c>
      <c r="G153" s="11">
        <f t="shared" ref="G153:M153" si="132">G148</f>
        <v>0</v>
      </c>
      <c r="H153" s="11">
        <f t="shared" si="132"/>
        <v>0</v>
      </c>
      <c r="I153" s="11">
        <f t="shared" si="132"/>
        <v>0</v>
      </c>
      <c r="J153" s="11">
        <f t="shared" si="132"/>
        <v>0</v>
      </c>
      <c r="K153" s="11">
        <f t="shared" si="132"/>
        <v>0</v>
      </c>
      <c r="L153" s="11">
        <f t="shared" si="132"/>
        <v>0</v>
      </c>
      <c r="M153" s="11">
        <f t="shared" si="132"/>
        <v>0</v>
      </c>
    </row>
    <row r="154" spans="1:13" s="3" customFormat="1" ht="24" x14ac:dyDescent="0.2">
      <c r="A154" s="43"/>
      <c r="B154" s="43"/>
      <c r="C154" s="43"/>
      <c r="D154" s="2" t="s">
        <v>93</v>
      </c>
      <c r="E154" s="10">
        <f t="shared" si="130"/>
        <v>0</v>
      </c>
      <c r="F154" s="10">
        <f t="shared" si="131"/>
        <v>0</v>
      </c>
      <c r="G154" s="11">
        <f t="shared" ref="G154:M154" si="133">G149</f>
        <v>0</v>
      </c>
      <c r="H154" s="11">
        <f t="shared" si="133"/>
        <v>0</v>
      </c>
      <c r="I154" s="11">
        <f t="shared" si="133"/>
        <v>0</v>
      </c>
      <c r="J154" s="11">
        <f t="shared" si="133"/>
        <v>0</v>
      </c>
      <c r="K154" s="11">
        <f t="shared" si="133"/>
        <v>0</v>
      </c>
      <c r="L154" s="11">
        <f t="shared" si="133"/>
        <v>0</v>
      </c>
      <c r="M154" s="11">
        <f t="shared" si="133"/>
        <v>0</v>
      </c>
    </row>
    <row r="155" spans="1:13" s="3" customFormat="1" ht="12.75" x14ac:dyDescent="0.2">
      <c r="A155" s="42" t="s">
        <v>83</v>
      </c>
      <c r="B155" s="42" t="s">
        <v>84</v>
      </c>
      <c r="C155" s="42" t="s">
        <v>82</v>
      </c>
      <c r="D155" s="1" t="s">
        <v>15</v>
      </c>
      <c r="E155" s="10">
        <f>G155+I155+K155+M155</f>
        <v>0</v>
      </c>
      <c r="F155" s="10">
        <f>H155+J155+L155+M155</f>
        <v>0</v>
      </c>
      <c r="G155" s="10">
        <f t="shared" ref="G155:M155" si="134">SUM(G156:G159)</f>
        <v>0</v>
      </c>
      <c r="H155" s="10">
        <f t="shared" si="134"/>
        <v>0</v>
      </c>
      <c r="I155" s="10">
        <f t="shared" si="134"/>
        <v>0</v>
      </c>
      <c r="J155" s="10">
        <f t="shared" si="134"/>
        <v>0</v>
      </c>
      <c r="K155" s="10">
        <f t="shared" si="134"/>
        <v>0</v>
      </c>
      <c r="L155" s="10">
        <f t="shared" si="134"/>
        <v>0</v>
      </c>
      <c r="M155" s="10">
        <f t="shared" si="134"/>
        <v>0</v>
      </c>
    </row>
    <row r="156" spans="1:13" s="3" customFormat="1" ht="12.75" x14ac:dyDescent="0.2">
      <c r="A156" s="43"/>
      <c r="B156" s="43"/>
      <c r="C156" s="43"/>
      <c r="D156" s="2" t="s">
        <v>16</v>
      </c>
      <c r="E156" s="10">
        <f>G156+I156+K156+M156</f>
        <v>0</v>
      </c>
      <c r="F156" s="10">
        <f>H156+J156+L156+M156</f>
        <v>0</v>
      </c>
      <c r="G156" s="11">
        <f>G151</f>
        <v>0</v>
      </c>
      <c r="H156" s="11">
        <f t="shared" ref="H156:M156" si="135">H151</f>
        <v>0</v>
      </c>
      <c r="I156" s="11">
        <f t="shared" si="135"/>
        <v>0</v>
      </c>
      <c r="J156" s="11">
        <f t="shared" si="135"/>
        <v>0</v>
      </c>
      <c r="K156" s="11">
        <f t="shared" si="135"/>
        <v>0</v>
      </c>
      <c r="L156" s="11">
        <f t="shared" si="135"/>
        <v>0</v>
      </c>
      <c r="M156" s="11">
        <f t="shared" si="135"/>
        <v>0</v>
      </c>
    </row>
    <row r="157" spans="1:13" s="3" customFormat="1" ht="12.75" x14ac:dyDescent="0.2">
      <c r="A157" s="43"/>
      <c r="B157" s="43"/>
      <c r="C157" s="43"/>
      <c r="D157" s="2" t="s">
        <v>17</v>
      </c>
      <c r="E157" s="10">
        <f>G157+I157+K157+M157</f>
        <v>0</v>
      </c>
      <c r="F157" s="10">
        <f>H157+J157+L157+M157</f>
        <v>0</v>
      </c>
      <c r="G157" s="11">
        <f t="shared" ref="G157:M157" si="136">G152</f>
        <v>0</v>
      </c>
      <c r="H157" s="11">
        <f t="shared" si="136"/>
        <v>0</v>
      </c>
      <c r="I157" s="11">
        <f t="shared" si="136"/>
        <v>0</v>
      </c>
      <c r="J157" s="11">
        <f t="shared" si="136"/>
        <v>0</v>
      </c>
      <c r="K157" s="11">
        <f t="shared" si="136"/>
        <v>0</v>
      </c>
      <c r="L157" s="11">
        <f t="shared" si="136"/>
        <v>0</v>
      </c>
      <c r="M157" s="11">
        <f t="shared" si="136"/>
        <v>0</v>
      </c>
    </row>
    <row r="158" spans="1:13" s="3" customFormat="1" ht="12.75" x14ac:dyDescent="0.2">
      <c r="A158" s="43"/>
      <c r="B158" s="43"/>
      <c r="C158" s="43"/>
      <c r="D158" s="2" t="s">
        <v>18</v>
      </c>
      <c r="E158" s="10">
        <f t="shared" ref="E158:E159" si="137">G158+I158+K158+M158</f>
        <v>0</v>
      </c>
      <c r="F158" s="10">
        <f t="shared" ref="F158:F159" si="138">H158+J158+L158+M158</f>
        <v>0</v>
      </c>
      <c r="G158" s="11">
        <f t="shared" ref="G158:M158" si="139">G153</f>
        <v>0</v>
      </c>
      <c r="H158" s="11">
        <f t="shared" si="139"/>
        <v>0</v>
      </c>
      <c r="I158" s="11">
        <f t="shared" si="139"/>
        <v>0</v>
      </c>
      <c r="J158" s="11">
        <f t="shared" si="139"/>
        <v>0</v>
      </c>
      <c r="K158" s="11">
        <f t="shared" si="139"/>
        <v>0</v>
      </c>
      <c r="L158" s="11">
        <f t="shared" si="139"/>
        <v>0</v>
      </c>
      <c r="M158" s="11">
        <f t="shared" si="139"/>
        <v>0</v>
      </c>
    </row>
    <row r="159" spans="1:13" s="3" customFormat="1" ht="24" x14ac:dyDescent="0.2">
      <c r="A159" s="43"/>
      <c r="B159" s="43"/>
      <c r="C159" s="43"/>
      <c r="D159" s="2" t="s">
        <v>93</v>
      </c>
      <c r="E159" s="10">
        <f t="shared" si="137"/>
        <v>0</v>
      </c>
      <c r="F159" s="10">
        <f t="shared" si="138"/>
        <v>0</v>
      </c>
      <c r="G159" s="11">
        <f t="shared" ref="G159:M159" si="140">G154</f>
        <v>0</v>
      </c>
      <c r="H159" s="11">
        <f t="shared" si="140"/>
        <v>0</v>
      </c>
      <c r="I159" s="11">
        <f t="shared" si="140"/>
        <v>0</v>
      </c>
      <c r="J159" s="11">
        <f t="shared" si="140"/>
        <v>0</v>
      </c>
      <c r="K159" s="11">
        <f t="shared" si="140"/>
        <v>0</v>
      </c>
      <c r="L159" s="11">
        <f t="shared" si="140"/>
        <v>0</v>
      </c>
      <c r="M159" s="11">
        <f t="shared" si="140"/>
        <v>0</v>
      </c>
    </row>
    <row r="160" spans="1:13" s="3" customFormat="1" ht="12.75" x14ac:dyDescent="0.2">
      <c r="A160" s="42" t="s">
        <v>85</v>
      </c>
      <c r="B160" s="42" t="s">
        <v>86</v>
      </c>
      <c r="C160" s="42" t="s">
        <v>87</v>
      </c>
      <c r="D160" s="1" t="s">
        <v>15</v>
      </c>
      <c r="E160" s="10">
        <f>G160+I160+K160+M160</f>
        <v>0</v>
      </c>
      <c r="F160" s="10">
        <f>H160+J160+L160+M160</f>
        <v>0</v>
      </c>
      <c r="G160" s="10">
        <f t="shared" ref="G160:M160" si="141">SUM(G161:G164)</f>
        <v>0</v>
      </c>
      <c r="H160" s="10">
        <f t="shared" si="141"/>
        <v>0</v>
      </c>
      <c r="I160" s="10">
        <f t="shared" si="141"/>
        <v>0</v>
      </c>
      <c r="J160" s="10">
        <f t="shared" si="141"/>
        <v>0</v>
      </c>
      <c r="K160" s="10">
        <f t="shared" si="141"/>
        <v>0</v>
      </c>
      <c r="L160" s="10">
        <f t="shared" si="141"/>
        <v>0</v>
      </c>
      <c r="M160" s="10">
        <f t="shared" si="141"/>
        <v>0</v>
      </c>
    </row>
    <row r="161" spans="1:13" s="3" customFormat="1" ht="12.75" x14ac:dyDescent="0.2">
      <c r="A161" s="43"/>
      <c r="B161" s="43"/>
      <c r="C161" s="43"/>
      <c r="D161" s="2" t="s">
        <v>16</v>
      </c>
      <c r="E161" s="10">
        <f>G161+I161+K161+M161</f>
        <v>0</v>
      </c>
      <c r="F161" s="10">
        <f>H161+J161+L161+M161</f>
        <v>0</v>
      </c>
      <c r="G161" s="11">
        <f>G156</f>
        <v>0</v>
      </c>
      <c r="H161" s="11">
        <f t="shared" ref="H161:M161" si="142">H156</f>
        <v>0</v>
      </c>
      <c r="I161" s="11">
        <f t="shared" si="142"/>
        <v>0</v>
      </c>
      <c r="J161" s="11">
        <f t="shared" si="142"/>
        <v>0</v>
      </c>
      <c r="K161" s="11">
        <f t="shared" si="142"/>
        <v>0</v>
      </c>
      <c r="L161" s="11">
        <f t="shared" si="142"/>
        <v>0</v>
      </c>
      <c r="M161" s="11">
        <f t="shared" si="142"/>
        <v>0</v>
      </c>
    </row>
    <row r="162" spans="1:13" s="3" customFormat="1" ht="12.75" x14ac:dyDescent="0.2">
      <c r="A162" s="43"/>
      <c r="B162" s="43"/>
      <c r="C162" s="43"/>
      <c r="D162" s="2" t="s">
        <v>17</v>
      </c>
      <c r="E162" s="10">
        <f>G162+I162+K162+M162</f>
        <v>0</v>
      </c>
      <c r="F162" s="10">
        <f>H162+J162+L162+M162</f>
        <v>0</v>
      </c>
      <c r="G162" s="11">
        <f t="shared" ref="G162:M162" si="143">G157</f>
        <v>0</v>
      </c>
      <c r="H162" s="11">
        <f t="shared" si="143"/>
        <v>0</v>
      </c>
      <c r="I162" s="11">
        <f t="shared" si="143"/>
        <v>0</v>
      </c>
      <c r="J162" s="11">
        <f t="shared" si="143"/>
        <v>0</v>
      </c>
      <c r="K162" s="11">
        <f t="shared" si="143"/>
        <v>0</v>
      </c>
      <c r="L162" s="11">
        <f t="shared" si="143"/>
        <v>0</v>
      </c>
      <c r="M162" s="11">
        <f t="shared" si="143"/>
        <v>0</v>
      </c>
    </row>
    <row r="163" spans="1:13" s="3" customFormat="1" ht="12.75" x14ac:dyDescent="0.2">
      <c r="A163" s="43"/>
      <c r="B163" s="43"/>
      <c r="C163" s="43"/>
      <c r="D163" s="2" t="s">
        <v>18</v>
      </c>
      <c r="E163" s="10">
        <f t="shared" ref="E163:E164" si="144">G163+I163+K163+M163</f>
        <v>0</v>
      </c>
      <c r="F163" s="10">
        <f t="shared" ref="F163:F164" si="145">H163+J163+L163+M163</f>
        <v>0</v>
      </c>
      <c r="G163" s="11">
        <f t="shared" ref="G163:M163" si="146">G158</f>
        <v>0</v>
      </c>
      <c r="H163" s="11">
        <f t="shared" si="146"/>
        <v>0</v>
      </c>
      <c r="I163" s="11">
        <f t="shared" si="146"/>
        <v>0</v>
      </c>
      <c r="J163" s="11">
        <f t="shared" si="146"/>
        <v>0</v>
      </c>
      <c r="K163" s="11">
        <f t="shared" si="146"/>
        <v>0</v>
      </c>
      <c r="L163" s="11">
        <f t="shared" si="146"/>
        <v>0</v>
      </c>
      <c r="M163" s="11">
        <f t="shared" si="146"/>
        <v>0</v>
      </c>
    </row>
    <row r="164" spans="1:13" s="3" customFormat="1" ht="24" x14ac:dyDescent="0.2">
      <c r="A164" s="43"/>
      <c r="B164" s="43"/>
      <c r="C164" s="43"/>
      <c r="D164" s="2" t="s">
        <v>93</v>
      </c>
      <c r="E164" s="10">
        <f t="shared" si="144"/>
        <v>0</v>
      </c>
      <c r="F164" s="10">
        <f t="shared" si="145"/>
        <v>0</v>
      </c>
      <c r="G164" s="11">
        <f t="shared" ref="G164:M164" si="147">G159</f>
        <v>0</v>
      </c>
      <c r="H164" s="11">
        <f t="shared" si="147"/>
        <v>0</v>
      </c>
      <c r="I164" s="11">
        <f t="shared" si="147"/>
        <v>0</v>
      </c>
      <c r="J164" s="11">
        <f t="shared" si="147"/>
        <v>0</v>
      </c>
      <c r="K164" s="11">
        <f t="shared" si="147"/>
        <v>0</v>
      </c>
      <c r="L164" s="11">
        <f t="shared" si="147"/>
        <v>0</v>
      </c>
      <c r="M164" s="11">
        <f t="shared" si="147"/>
        <v>0</v>
      </c>
    </row>
    <row r="165" spans="1:13" s="3" customFormat="1" ht="12.75" x14ac:dyDescent="0.2">
      <c r="A165" s="42" t="s">
        <v>88</v>
      </c>
      <c r="B165" s="42" t="s">
        <v>97</v>
      </c>
      <c r="C165" s="42" t="s">
        <v>79</v>
      </c>
      <c r="D165" s="1" t="s">
        <v>15</v>
      </c>
      <c r="E165" s="10">
        <f>G165+I165+K165+M165</f>
        <v>0</v>
      </c>
      <c r="F165" s="10">
        <f>H165+J165+L165+M165</f>
        <v>0</v>
      </c>
      <c r="G165" s="10">
        <f t="shared" ref="G165:M165" si="148">SUM(G166:G169)</f>
        <v>0</v>
      </c>
      <c r="H165" s="10">
        <f t="shared" si="148"/>
        <v>0</v>
      </c>
      <c r="I165" s="10">
        <f t="shared" si="148"/>
        <v>0</v>
      </c>
      <c r="J165" s="10">
        <f t="shared" si="148"/>
        <v>0</v>
      </c>
      <c r="K165" s="10">
        <f t="shared" si="148"/>
        <v>0</v>
      </c>
      <c r="L165" s="10">
        <f t="shared" si="148"/>
        <v>0</v>
      </c>
      <c r="M165" s="10">
        <f t="shared" si="148"/>
        <v>0</v>
      </c>
    </row>
    <row r="166" spans="1:13" s="3" customFormat="1" ht="12.75" x14ac:dyDescent="0.2">
      <c r="A166" s="43"/>
      <c r="B166" s="43"/>
      <c r="C166" s="43"/>
      <c r="D166" s="2" t="s">
        <v>16</v>
      </c>
      <c r="E166" s="10">
        <f>G166+I166+K166+M166</f>
        <v>0</v>
      </c>
      <c r="F166" s="10">
        <f>H166+J166+L166+M166</f>
        <v>0</v>
      </c>
      <c r="G166" s="11">
        <f>G161</f>
        <v>0</v>
      </c>
      <c r="H166" s="11">
        <f t="shared" ref="H166:M166" si="149">H161</f>
        <v>0</v>
      </c>
      <c r="I166" s="11">
        <f t="shared" si="149"/>
        <v>0</v>
      </c>
      <c r="J166" s="11">
        <f t="shared" si="149"/>
        <v>0</v>
      </c>
      <c r="K166" s="11">
        <f t="shared" si="149"/>
        <v>0</v>
      </c>
      <c r="L166" s="11">
        <f t="shared" si="149"/>
        <v>0</v>
      </c>
      <c r="M166" s="11">
        <f t="shared" si="149"/>
        <v>0</v>
      </c>
    </row>
    <row r="167" spans="1:13" s="3" customFormat="1" ht="12.75" x14ac:dyDescent="0.2">
      <c r="A167" s="43"/>
      <c r="B167" s="43"/>
      <c r="C167" s="43"/>
      <c r="D167" s="2" t="s">
        <v>17</v>
      </c>
      <c r="E167" s="10">
        <f>G167+I167+K167+M167</f>
        <v>0</v>
      </c>
      <c r="F167" s="10">
        <f>H167+J167+L167+M167</f>
        <v>0</v>
      </c>
      <c r="G167" s="11">
        <f t="shared" ref="G167:M167" si="150">G162</f>
        <v>0</v>
      </c>
      <c r="H167" s="11">
        <f t="shared" si="150"/>
        <v>0</v>
      </c>
      <c r="I167" s="11">
        <f t="shared" si="150"/>
        <v>0</v>
      </c>
      <c r="J167" s="11">
        <f t="shared" si="150"/>
        <v>0</v>
      </c>
      <c r="K167" s="11">
        <f t="shared" si="150"/>
        <v>0</v>
      </c>
      <c r="L167" s="11">
        <f t="shared" si="150"/>
        <v>0</v>
      </c>
      <c r="M167" s="11">
        <f t="shared" si="150"/>
        <v>0</v>
      </c>
    </row>
    <row r="168" spans="1:13" s="3" customFormat="1" ht="12.75" x14ac:dyDescent="0.2">
      <c r="A168" s="43"/>
      <c r="B168" s="43"/>
      <c r="C168" s="43"/>
      <c r="D168" s="2" t="s">
        <v>18</v>
      </c>
      <c r="E168" s="10">
        <f t="shared" ref="E168:E169" si="151">G168+I168+K168+M168</f>
        <v>0</v>
      </c>
      <c r="F168" s="10">
        <f t="shared" ref="F168:F169" si="152">H168+J168+L168+M168</f>
        <v>0</v>
      </c>
      <c r="G168" s="11">
        <f t="shared" ref="G168:M168" si="153">G163</f>
        <v>0</v>
      </c>
      <c r="H168" s="11">
        <f t="shared" si="153"/>
        <v>0</v>
      </c>
      <c r="I168" s="11">
        <f t="shared" si="153"/>
        <v>0</v>
      </c>
      <c r="J168" s="11">
        <f t="shared" si="153"/>
        <v>0</v>
      </c>
      <c r="K168" s="11">
        <f t="shared" si="153"/>
        <v>0</v>
      </c>
      <c r="L168" s="11">
        <f t="shared" si="153"/>
        <v>0</v>
      </c>
      <c r="M168" s="11">
        <f t="shared" si="153"/>
        <v>0</v>
      </c>
    </row>
    <row r="169" spans="1:13" s="3" customFormat="1" ht="24" x14ac:dyDescent="0.2">
      <c r="A169" s="43"/>
      <c r="B169" s="43"/>
      <c r="C169" s="43"/>
      <c r="D169" s="2" t="s">
        <v>93</v>
      </c>
      <c r="E169" s="10">
        <f t="shared" si="151"/>
        <v>0</v>
      </c>
      <c r="F169" s="10">
        <f t="shared" si="152"/>
        <v>0</v>
      </c>
      <c r="G169" s="11">
        <f t="shared" ref="G169:M169" si="154">G164</f>
        <v>0</v>
      </c>
      <c r="H169" s="11">
        <f t="shared" si="154"/>
        <v>0</v>
      </c>
      <c r="I169" s="11">
        <f t="shared" si="154"/>
        <v>0</v>
      </c>
      <c r="J169" s="11">
        <f t="shared" si="154"/>
        <v>0</v>
      </c>
      <c r="K169" s="11">
        <f t="shared" si="154"/>
        <v>0</v>
      </c>
      <c r="L169" s="11">
        <f t="shared" si="154"/>
        <v>0</v>
      </c>
      <c r="M169" s="11">
        <f t="shared" si="154"/>
        <v>0</v>
      </c>
    </row>
    <row r="170" spans="1:13" s="3" customFormat="1" ht="12.75" customHeight="1" x14ac:dyDescent="0.2">
      <c r="A170" s="42"/>
      <c r="B170" s="49" t="s">
        <v>30</v>
      </c>
      <c r="C170" s="49"/>
      <c r="D170" s="1" t="s">
        <v>15</v>
      </c>
      <c r="E170" s="10">
        <f>G170+I170+K170+M170</f>
        <v>0</v>
      </c>
      <c r="F170" s="10">
        <f>H170+J170+L170+M170</f>
        <v>0</v>
      </c>
      <c r="G170" s="10">
        <f t="shared" ref="G170:M170" si="155">SUM(G171:G174)</f>
        <v>0</v>
      </c>
      <c r="H170" s="10">
        <f t="shared" si="155"/>
        <v>0</v>
      </c>
      <c r="I170" s="10">
        <f t="shared" si="155"/>
        <v>0</v>
      </c>
      <c r="J170" s="10">
        <f t="shared" si="155"/>
        <v>0</v>
      </c>
      <c r="K170" s="10">
        <f t="shared" si="155"/>
        <v>0</v>
      </c>
      <c r="L170" s="10">
        <f t="shared" si="155"/>
        <v>0</v>
      </c>
      <c r="M170" s="10">
        <f t="shared" si="155"/>
        <v>0</v>
      </c>
    </row>
    <row r="171" spans="1:13" s="3" customFormat="1" ht="12.75" x14ac:dyDescent="0.2">
      <c r="A171" s="43"/>
      <c r="B171" s="50"/>
      <c r="C171" s="50"/>
      <c r="D171" s="2" t="s">
        <v>16</v>
      </c>
      <c r="E171" s="10">
        <f>G171+I171+K171+M171</f>
        <v>0</v>
      </c>
      <c r="F171" s="10">
        <f>H171+J171+L171+M171</f>
        <v>0</v>
      </c>
      <c r="G171" s="11">
        <f>G166+G161+G156+G151+G146+G141+G136+G131+G126+G121</f>
        <v>0</v>
      </c>
      <c r="H171" s="11">
        <f t="shared" ref="H171:M171" si="156">H166+H161+H156+H151+H146+H141+H136+H131+H126+H121</f>
        <v>0</v>
      </c>
      <c r="I171" s="11">
        <f t="shared" si="156"/>
        <v>0</v>
      </c>
      <c r="J171" s="11">
        <f t="shared" si="156"/>
        <v>0</v>
      </c>
      <c r="K171" s="11">
        <f t="shared" si="156"/>
        <v>0</v>
      </c>
      <c r="L171" s="11">
        <f t="shared" si="156"/>
        <v>0</v>
      </c>
      <c r="M171" s="11">
        <f t="shared" si="156"/>
        <v>0</v>
      </c>
    </row>
    <row r="172" spans="1:13" s="3" customFormat="1" ht="12.75" x14ac:dyDescent="0.2">
      <c r="A172" s="43"/>
      <c r="B172" s="50"/>
      <c r="C172" s="50"/>
      <c r="D172" s="2" t="s">
        <v>17</v>
      </c>
      <c r="E172" s="10">
        <f>G172+I172+K172+M172</f>
        <v>0</v>
      </c>
      <c r="F172" s="10">
        <f>H172+J172+L172+M172</f>
        <v>0</v>
      </c>
      <c r="G172" s="11">
        <f t="shared" ref="G172:M174" si="157">G167+G162+G157+G152+G147+G142+G137+G132+G127+G122</f>
        <v>0</v>
      </c>
      <c r="H172" s="11">
        <f t="shared" si="157"/>
        <v>0</v>
      </c>
      <c r="I172" s="11">
        <f t="shared" si="157"/>
        <v>0</v>
      </c>
      <c r="J172" s="11">
        <f t="shared" si="157"/>
        <v>0</v>
      </c>
      <c r="K172" s="11">
        <f t="shared" si="157"/>
        <v>0</v>
      </c>
      <c r="L172" s="11">
        <f t="shared" si="157"/>
        <v>0</v>
      </c>
      <c r="M172" s="11">
        <f t="shared" si="157"/>
        <v>0</v>
      </c>
    </row>
    <row r="173" spans="1:13" s="3" customFormat="1" ht="12.75" x14ac:dyDescent="0.2">
      <c r="A173" s="43"/>
      <c r="B173" s="50"/>
      <c r="C173" s="50"/>
      <c r="D173" s="2" t="s">
        <v>18</v>
      </c>
      <c r="E173" s="10">
        <f t="shared" ref="E173:E174" si="158">G173+I173+K173+M173</f>
        <v>0</v>
      </c>
      <c r="F173" s="10">
        <f t="shared" ref="F173:F174" si="159">H173+J173+L173+M173</f>
        <v>0</v>
      </c>
      <c r="G173" s="11">
        <f t="shared" si="157"/>
        <v>0</v>
      </c>
      <c r="H173" s="11">
        <f t="shared" si="157"/>
        <v>0</v>
      </c>
      <c r="I173" s="11">
        <f t="shared" si="157"/>
        <v>0</v>
      </c>
      <c r="J173" s="11">
        <f t="shared" si="157"/>
        <v>0</v>
      </c>
      <c r="K173" s="11">
        <f t="shared" si="157"/>
        <v>0</v>
      </c>
      <c r="L173" s="11">
        <f t="shared" si="157"/>
        <v>0</v>
      </c>
      <c r="M173" s="11">
        <f t="shared" si="157"/>
        <v>0</v>
      </c>
    </row>
    <row r="174" spans="1:13" s="3" customFormat="1" ht="24" x14ac:dyDescent="0.2">
      <c r="A174" s="43"/>
      <c r="B174" s="50"/>
      <c r="C174" s="50"/>
      <c r="D174" s="2" t="s">
        <v>93</v>
      </c>
      <c r="E174" s="10">
        <f t="shared" si="158"/>
        <v>0</v>
      </c>
      <c r="F174" s="10">
        <f t="shared" si="159"/>
        <v>0</v>
      </c>
      <c r="G174" s="11">
        <f t="shared" si="157"/>
        <v>0</v>
      </c>
      <c r="H174" s="11">
        <f t="shared" si="157"/>
        <v>0</v>
      </c>
      <c r="I174" s="11">
        <f t="shared" si="157"/>
        <v>0</v>
      </c>
      <c r="J174" s="11">
        <f t="shared" si="157"/>
        <v>0</v>
      </c>
      <c r="K174" s="11">
        <f t="shared" si="157"/>
        <v>0</v>
      </c>
      <c r="L174" s="11">
        <f t="shared" si="157"/>
        <v>0</v>
      </c>
      <c r="M174" s="11">
        <f t="shared" si="157"/>
        <v>0</v>
      </c>
    </row>
    <row r="175" spans="1:13" s="3" customFormat="1" ht="12.75" customHeight="1" x14ac:dyDescent="0.2">
      <c r="A175" s="53"/>
      <c r="B175" s="51" t="s">
        <v>59</v>
      </c>
      <c r="C175" s="53"/>
      <c r="D175" s="1" t="s">
        <v>15</v>
      </c>
      <c r="E175" s="10">
        <f>G175+I175+K175+M175</f>
        <v>0</v>
      </c>
      <c r="F175" s="10">
        <f>H175+J175+L175+M175</f>
        <v>0</v>
      </c>
      <c r="G175" s="10">
        <f t="shared" ref="G175:M175" si="160">SUM(G176:G179)</f>
        <v>0</v>
      </c>
      <c r="H175" s="10">
        <f t="shared" si="160"/>
        <v>0</v>
      </c>
      <c r="I175" s="10">
        <f t="shared" si="160"/>
        <v>0</v>
      </c>
      <c r="J175" s="10">
        <f t="shared" si="160"/>
        <v>0</v>
      </c>
      <c r="K175" s="10">
        <f t="shared" si="160"/>
        <v>0</v>
      </c>
      <c r="L175" s="10">
        <f t="shared" si="160"/>
        <v>0</v>
      </c>
      <c r="M175" s="10">
        <f t="shared" si="160"/>
        <v>0</v>
      </c>
    </row>
    <row r="176" spans="1:13" s="3" customFormat="1" ht="12.75" x14ac:dyDescent="0.2">
      <c r="A176" s="53"/>
      <c r="B176" s="51"/>
      <c r="C176" s="53"/>
      <c r="D176" s="2" t="s">
        <v>16</v>
      </c>
      <c r="E176" s="10">
        <f>G176+I176+K176+M176</f>
        <v>0</v>
      </c>
      <c r="F176" s="10">
        <f>H176+J176+L176+M176</f>
        <v>0</v>
      </c>
      <c r="G176" s="11">
        <f>G171</f>
        <v>0</v>
      </c>
      <c r="H176" s="11">
        <f t="shared" ref="H176:M176" si="161">H171</f>
        <v>0</v>
      </c>
      <c r="I176" s="11">
        <f t="shared" si="161"/>
        <v>0</v>
      </c>
      <c r="J176" s="11">
        <f t="shared" si="161"/>
        <v>0</v>
      </c>
      <c r="K176" s="11">
        <f t="shared" si="161"/>
        <v>0</v>
      </c>
      <c r="L176" s="11">
        <f t="shared" si="161"/>
        <v>0</v>
      </c>
      <c r="M176" s="11">
        <f t="shared" si="161"/>
        <v>0</v>
      </c>
    </row>
    <row r="177" spans="1:13" s="3" customFormat="1" ht="12.75" x14ac:dyDescent="0.2">
      <c r="A177" s="53"/>
      <c r="B177" s="51"/>
      <c r="C177" s="53"/>
      <c r="D177" s="2" t="s">
        <v>17</v>
      </c>
      <c r="E177" s="10">
        <f>G177+I177+K177+M177</f>
        <v>0</v>
      </c>
      <c r="F177" s="10">
        <f>H177+J177+L177+M177</f>
        <v>0</v>
      </c>
      <c r="G177" s="11">
        <f t="shared" ref="G177:M179" si="162">G172</f>
        <v>0</v>
      </c>
      <c r="H177" s="11">
        <f t="shared" si="162"/>
        <v>0</v>
      </c>
      <c r="I177" s="11">
        <f t="shared" si="162"/>
        <v>0</v>
      </c>
      <c r="J177" s="11">
        <f t="shared" si="162"/>
        <v>0</v>
      </c>
      <c r="K177" s="11">
        <f t="shared" si="162"/>
        <v>0</v>
      </c>
      <c r="L177" s="11">
        <f t="shared" si="162"/>
        <v>0</v>
      </c>
      <c r="M177" s="11">
        <f t="shared" si="162"/>
        <v>0</v>
      </c>
    </row>
    <row r="178" spans="1:13" s="3" customFormat="1" ht="12.75" x14ac:dyDescent="0.2">
      <c r="A178" s="53"/>
      <c r="B178" s="51"/>
      <c r="C178" s="53"/>
      <c r="D178" s="2" t="s">
        <v>18</v>
      </c>
      <c r="E178" s="10">
        <f t="shared" ref="E178:E179" si="163">G178+I178+K178+M178</f>
        <v>0</v>
      </c>
      <c r="F178" s="10">
        <f t="shared" ref="F178:F179" si="164">H178+J178+L178+M178</f>
        <v>0</v>
      </c>
      <c r="G178" s="11">
        <f t="shared" si="162"/>
        <v>0</v>
      </c>
      <c r="H178" s="11">
        <f t="shared" si="162"/>
        <v>0</v>
      </c>
      <c r="I178" s="11">
        <f t="shared" si="162"/>
        <v>0</v>
      </c>
      <c r="J178" s="11">
        <f t="shared" si="162"/>
        <v>0</v>
      </c>
      <c r="K178" s="11">
        <f t="shared" si="162"/>
        <v>0</v>
      </c>
      <c r="L178" s="11">
        <f t="shared" si="162"/>
        <v>0</v>
      </c>
      <c r="M178" s="11">
        <f t="shared" si="162"/>
        <v>0</v>
      </c>
    </row>
    <row r="179" spans="1:13" s="3" customFormat="1" ht="24" x14ac:dyDescent="0.2">
      <c r="A179" s="53"/>
      <c r="B179" s="51"/>
      <c r="C179" s="53"/>
      <c r="D179" s="2" t="s">
        <v>93</v>
      </c>
      <c r="E179" s="10">
        <f t="shared" si="163"/>
        <v>0</v>
      </c>
      <c r="F179" s="10">
        <f t="shared" si="164"/>
        <v>0</v>
      </c>
      <c r="G179" s="11">
        <f t="shared" si="162"/>
        <v>0</v>
      </c>
      <c r="H179" s="11">
        <f t="shared" si="162"/>
        <v>0</v>
      </c>
      <c r="I179" s="11">
        <f t="shared" si="162"/>
        <v>0</v>
      </c>
      <c r="J179" s="11">
        <f t="shared" si="162"/>
        <v>0</v>
      </c>
      <c r="K179" s="11">
        <f t="shared" si="162"/>
        <v>0</v>
      </c>
      <c r="L179" s="11">
        <f t="shared" si="162"/>
        <v>0</v>
      </c>
      <c r="M179" s="11">
        <f t="shared" si="162"/>
        <v>0</v>
      </c>
    </row>
    <row r="180" spans="1:13" s="3" customFormat="1" ht="12.75" customHeight="1" x14ac:dyDescent="0.2">
      <c r="A180" s="63" t="s">
        <v>89</v>
      </c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</row>
    <row r="181" spans="1:13" s="3" customFormat="1" ht="12.75" customHeight="1" x14ac:dyDescent="0.2">
      <c r="A181" s="63" t="s">
        <v>60</v>
      </c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</row>
    <row r="182" spans="1:13" s="3" customFormat="1" ht="12.75" customHeight="1" x14ac:dyDescent="0.2">
      <c r="A182" s="63" t="s">
        <v>61</v>
      </c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</row>
    <row r="183" spans="1:13" s="3" customFormat="1" ht="12.75" customHeight="1" x14ac:dyDescent="0.2">
      <c r="A183" s="42" t="s">
        <v>62</v>
      </c>
      <c r="B183" s="42" t="s">
        <v>94</v>
      </c>
      <c r="C183" s="42" t="s">
        <v>21</v>
      </c>
      <c r="D183" s="1" t="s">
        <v>15</v>
      </c>
      <c r="E183" s="10">
        <f>G183+I183+K183+M183</f>
        <v>0</v>
      </c>
      <c r="F183" s="10">
        <f>H183+J183+L183+M183</f>
        <v>0</v>
      </c>
      <c r="G183" s="10">
        <f t="shared" ref="G183:M183" si="165">SUM(G184:G187)</f>
        <v>0</v>
      </c>
      <c r="H183" s="10">
        <f t="shared" si="165"/>
        <v>0</v>
      </c>
      <c r="I183" s="10">
        <f t="shared" si="165"/>
        <v>0</v>
      </c>
      <c r="J183" s="10">
        <f t="shared" si="165"/>
        <v>0</v>
      </c>
      <c r="K183" s="10">
        <f t="shared" si="165"/>
        <v>0</v>
      </c>
      <c r="L183" s="10">
        <f t="shared" si="165"/>
        <v>0</v>
      </c>
      <c r="M183" s="10">
        <f t="shared" si="165"/>
        <v>0</v>
      </c>
    </row>
    <row r="184" spans="1:13" s="3" customFormat="1" ht="12.75" x14ac:dyDescent="0.2">
      <c r="A184" s="43"/>
      <c r="B184" s="43"/>
      <c r="C184" s="43"/>
      <c r="D184" s="2" t="s">
        <v>16</v>
      </c>
      <c r="E184" s="10">
        <f>G184+I184+K184+M184</f>
        <v>0</v>
      </c>
      <c r="F184" s="10">
        <f>H184+J184+L184+M184</f>
        <v>0</v>
      </c>
      <c r="G184" s="11">
        <f>G179</f>
        <v>0</v>
      </c>
      <c r="H184" s="11">
        <f t="shared" ref="H184:M184" si="166">H179</f>
        <v>0</v>
      </c>
      <c r="I184" s="11">
        <f t="shared" si="166"/>
        <v>0</v>
      </c>
      <c r="J184" s="11">
        <f t="shared" si="166"/>
        <v>0</v>
      </c>
      <c r="K184" s="11">
        <f t="shared" si="166"/>
        <v>0</v>
      </c>
      <c r="L184" s="11">
        <f t="shared" si="166"/>
        <v>0</v>
      </c>
      <c r="M184" s="11">
        <f t="shared" si="166"/>
        <v>0</v>
      </c>
    </row>
    <row r="185" spans="1:13" s="3" customFormat="1" ht="12.75" x14ac:dyDescent="0.2">
      <c r="A185" s="43"/>
      <c r="B185" s="43"/>
      <c r="C185" s="43"/>
      <c r="D185" s="2" t="s">
        <v>17</v>
      </c>
      <c r="E185" s="10">
        <f>G185+I185+K185+M185</f>
        <v>0</v>
      </c>
      <c r="F185" s="10">
        <f>H185+J185+L185+M185</f>
        <v>0</v>
      </c>
      <c r="G185" s="11">
        <f t="shared" ref="G185:M185" si="167">G180</f>
        <v>0</v>
      </c>
      <c r="H185" s="11">
        <f t="shared" si="167"/>
        <v>0</v>
      </c>
      <c r="I185" s="11">
        <f t="shared" si="167"/>
        <v>0</v>
      </c>
      <c r="J185" s="11">
        <f t="shared" si="167"/>
        <v>0</v>
      </c>
      <c r="K185" s="11">
        <f t="shared" si="167"/>
        <v>0</v>
      </c>
      <c r="L185" s="11">
        <f t="shared" si="167"/>
        <v>0</v>
      </c>
      <c r="M185" s="11">
        <f t="shared" si="167"/>
        <v>0</v>
      </c>
    </row>
    <row r="186" spans="1:13" s="3" customFormat="1" ht="12.75" x14ac:dyDescent="0.2">
      <c r="A186" s="43"/>
      <c r="B186" s="43"/>
      <c r="C186" s="43"/>
      <c r="D186" s="2" t="s">
        <v>18</v>
      </c>
      <c r="E186" s="10">
        <f t="shared" ref="E186:E187" si="168">G186+I186+K186+M186</f>
        <v>0</v>
      </c>
      <c r="F186" s="10">
        <f t="shared" ref="F186:F187" si="169">H186+J186+L186+M186</f>
        <v>0</v>
      </c>
      <c r="G186" s="11">
        <f t="shared" ref="G186:M186" si="170">G181</f>
        <v>0</v>
      </c>
      <c r="H186" s="11">
        <f t="shared" si="170"/>
        <v>0</v>
      </c>
      <c r="I186" s="11">
        <f t="shared" si="170"/>
        <v>0</v>
      </c>
      <c r="J186" s="11">
        <f t="shared" si="170"/>
        <v>0</v>
      </c>
      <c r="K186" s="11">
        <f t="shared" si="170"/>
        <v>0</v>
      </c>
      <c r="L186" s="11">
        <f t="shared" si="170"/>
        <v>0</v>
      </c>
      <c r="M186" s="11">
        <f t="shared" si="170"/>
        <v>0</v>
      </c>
    </row>
    <row r="187" spans="1:13" s="3" customFormat="1" ht="24" x14ac:dyDescent="0.2">
      <c r="A187" s="43"/>
      <c r="B187" s="43"/>
      <c r="C187" s="43"/>
      <c r="D187" s="2" t="s">
        <v>93</v>
      </c>
      <c r="E187" s="10">
        <f t="shared" si="168"/>
        <v>0</v>
      </c>
      <c r="F187" s="10">
        <f t="shared" si="169"/>
        <v>0</v>
      </c>
      <c r="G187" s="11">
        <f t="shared" ref="G187:M187" si="171">G182</f>
        <v>0</v>
      </c>
      <c r="H187" s="11">
        <f t="shared" si="171"/>
        <v>0</v>
      </c>
      <c r="I187" s="11">
        <f t="shared" si="171"/>
        <v>0</v>
      </c>
      <c r="J187" s="11">
        <f t="shared" si="171"/>
        <v>0</v>
      </c>
      <c r="K187" s="11">
        <f t="shared" si="171"/>
        <v>0</v>
      </c>
      <c r="L187" s="11">
        <f t="shared" si="171"/>
        <v>0</v>
      </c>
      <c r="M187" s="11">
        <f t="shared" si="171"/>
        <v>0</v>
      </c>
    </row>
    <row r="188" spans="1:13" s="3" customFormat="1" ht="12.75" customHeight="1" x14ac:dyDescent="0.2">
      <c r="A188" s="42" t="s">
        <v>63</v>
      </c>
      <c r="B188" s="42" t="s">
        <v>90</v>
      </c>
      <c r="C188" s="42" t="s">
        <v>21</v>
      </c>
      <c r="D188" s="1" t="s">
        <v>15</v>
      </c>
      <c r="E188" s="10">
        <f>G188+I188+K188+M188</f>
        <v>0</v>
      </c>
      <c r="F188" s="10">
        <f>H188+J188+L188+M188</f>
        <v>0</v>
      </c>
      <c r="G188" s="10">
        <f t="shared" ref="G188:M188" si="172">SUM(G189:G192)</f>
        <v>0</v>
      </c>
      <c r="H188" s="10">
        <f t="shared" si="172"/>
        <v>0</v>
      </c>
      <c r="I188" s="10">
        <f t="shared" si="172"/>
        <v>0</v>
      </c>
      <c r="J188" s="10">
        <f t="shared" si="172"/>
        <v>0</v>
      </c>
      <c r="K188" s="10">
        <f t="shared" si="172"/>
        <v>0</v>
      </c>
      <c r="L188" s="10">
        <f t="shared" si="172"/>
        <v>0</v>
      </c>
      <c r="M188" s="10">
        <f t="shared" si="172"/>
        <v>0</v>
      </c>
    </row>
    <row r="189" spans="1:13" s="3" customFormat="1" ht="12.75" x14ac:dyDescent="0.2">
      <c r="A189" s="43"/>
      <c r="B189" s="43"/>
      <c r="C189" s="43"/>
      <c r="D189" s="2" t="s">
        <v>16</v>
      </c>
      <c r="E189" s="10">
        <f>G189+I189+K189+M189</f>
        <v>0</v>
      </c>
      <c r="F189" s="10">
        <f>H189+J189+L189+M189</f>
        <v>0</v>
      </c>
      <c r="G189" s="11">
        <f>G184</f>
        <v>0</v>
      </c>
      <c r="H189" s="11">
        <f t="shared" ref="H189:M189" si="173">H184</f>
        <v>0</v>
      </c>
      <c r="I189" s="11">
        <f t="shared" si="173"/>
        <v>0</v>
      </c>
      <c r="J189" s="11">
        <f t="shared" si="173"/>
        <v>0</v>
      </c>
      <c r="K189" s="11">
        <f t="shared" si="173"/>
        <v>0</v>
      </c>
      <c r="L189" s="11">
        <f t="shared" si="173"/>
        <v>0</v>
      </c>
      <c r="M189" s="11">
        <f t="shared" si="173"/>
        <v>0</v>
      </c>
    </row>
    <row r="190" spans="1:13" s="3" customFormat="1" ht="17.25" customHeight="1" x14ac:dyDescent="0.2">
      <c r="A190" s="43"/>
      <c r="B190" s="43"/>
      <c r="C190" s="43"/>
      <c r="D190" s="2" t="s">
        <v>17</v>
      </c>
      <c r="E190" s="10">
        <f>G190+I190+K190+M190</f>
        <v>0</v>
      </c>
      <c r="F190" s="10">
        <f>H190+J190+L190+M190</f>
        <v>0</v>
      </c>
      <c r="G190" s="11">
        <f t="shared" ref="G190:M190" si="174">G185</f>
        <v>0</v>
      </c>
      <c r="H190" s="11">
        <f t="shared" si="174"/>
        <v>0</v>
      </c>
      <c r="I190" s="11">
        <f t="shared" si="174"/>
        <v>0</v>
      </c>
      <c r="J190" s="11">
        <f t="shared" si="174"/>
        <v>0</v>
      </c>
      <c r="K190" s="11">
        <f t="shared" si="174"/>
        <v>0</v>
      </c>
      <c r="L190" s="11">
        <f t="shared" si="174"/>
        <v>0</v>
      </c>
      <c r="M190" s="11">
        <f t="shared" si="174"/>
        <v>0</v>
      </c>
    </row>
    <row r="191" spans="1:13" s="3" customFormat="1" ht="17.25" customHeight="1" x14ac:dyDescent="0.2">
      <c r="A191" s="43"/>
      <c r="B191" s="43"/>
      <c r="C191" s="43"/>
      <c r="D191" s="2" t="s">
        <v>18</v>
      </c>
      <c r="E191" s="10">
        <f t="shared" ref="E191:E192" si="175">G191+I191+K191+M191</f>
        <v>0</v>
      </c>
      <c r="F191" s="10">
        <f t="shared" ref="F191:F192" si="176">H191+J191+L191+M191</f>
        <v>0</v>
      </c>
      <c r="G191" s="11">
        <f t="shared" ref="G191:M191" si="177">G186</f>
        <v>0</v>
      </c>
      <c r="H191" s="11">
        <f t="shared" si="177"/>
        <v>0</v>
      </c>
      <c r="I191" s="11">
        <f t="shared" si="177"/>
        <v>0</v>
      </c>
      <c r="J191" s="11">
        <f t="shared" si="177"/>
        <v>0</v>
      </c>
      <c r="K191" s="11">
        <f t="shared" si="177"/>
        <v>0</v>
      </c>
      <c r="L191" s="11">
        <f t="shared" si="177"/>
        <v>0</v>
      </c>
      <c r="M191" s="11">
        <f t="shared" si="177"/>
        <v>0</v>
      </c>
    </row>
    <row r="192" spans="1:13" s="3" customFormat="1" ht="42" customHeight="1" x14ac:dyDescent="0.2">
      <c r="A192" s="43"/>
      <c r="B192" s="43"/>
      <c r="C192" s="43"/>
      <c r="D192" s="2" t="s">
        <v>93</v>
      </c>
      <c r="E192" s="10">
        <f t="shared" si="175"/>
        <v>0</v>
      </c>
      <c r="F192" s="10">
        <f t="shared" si="176"/>
        <v>0</v>
      </c>
      <c r="G192" s="11">
        <f t="shared" ref="G192:M192" si="178">G187</f>
        <v>0</v>
      </c>
      <c r="H192" s="11">
        <f t="shared" si="178"/>
        <v>0</v>
      </c>
      <c r="I192" s="11">
        <f t="shared" si="178"/>
        <v>0</v>
      </c>
      <c r="J192" s="11">
        <f t="shared" si="178"/>
        <v>0</v>
      </c>
      <c r="K192" s="11">
        <f t="shared" si="178"/>
        <v>0</v>
      </c>
      <c r="L192" s="11">
        <f t="shared" si="178"/>
        <v>0</v>
      </c>
      <c r="M192" s="11">
        <f t="shared" si="178"/>
        <v>0</v>
      </c>
    </row>
    <row r="193" spans="1:13" s="3" customFormat="1" ht="17.25" customHeight="1" x14ac:dyDescent="0.2">
      <c r="A193" s="42"/>
      <c r="B193" s="49" t="s">
        <v>30</v>
      </c>
      <c r="C193" s="42"/>
      <c r="D193" s="1" t="s">
        <v>15</v>
      </c>
      <c r="E193" s="10">
        <f>G193+I193+K193+M193</f>
        <v>0</v>
      </c>
      <c r="F193" s="10">
        <f>H193+J193+L193+M193</f>
        <v>0</v>
      </c>
      <c r="G193" s="10">
        <f t="shared" ref="G193:M193" si="179">SUM(G194:G197)</f>
        <v>0</v>
      </c>
      <c r="H193" s="10">
        <f t="shared" si="179"/>
        <v>0</v>
      </c>
      <c r="I193" s="10">
        <f t="shared" si="179"/>
        <v>0</v>
      </c>
      <c r="J193" s="10">
        <f t="shared" si="179"/>
        <v>0</v>
      </c>
      <c r="K193" s="10">
        <f t="shared" si="179"/>
        <v>0</v>
      </c>
      <c r="L193" s="10">
        <f t="shared" si="179"/>
        <v>0</v>
      </c>
      <c r="M193" s="10">
        <f t="shared" si="179"/>
        <v>0</v>
      </c>
    </row>
    <row r="194" spans="1:13" s="3" customFormat="1" ht="18" customHeight="1" x14ac:dyDescent="0.2">
      <c r="A194" s="43"/>
      <c r="B194" s="50"/>
      <c r="C194" s="43"/>
      <c r="D194" s="2" t="s">
        <v>16</v>
      </c>
      <c r="E194" s="10">
        <f>G194+I194+K194+M194</f>
        <v>0</v>
      </c>
      <c r="F194" s="10">
        <f>H194+J194+L194+M194</f>
        <v>0</v>
      </c>
      <c r="G194" s="11">
        <f>G189+G184</f>
        <v>0</v>
      </c>
      <c r="H194" s="11">
        <f t="shared" ref="H194:M194" si="180">H189+H184</f>
        <v>0</v>
      </c>
      <c r="I194" s="11">
        <f t="shared" si="180"/>
        <v>0</v>
      </c>
      <c r="J194" s="11">
        <f t="shared" si="180"/>
        <v>0</v>
      </c>
      <c r="K194" s="11">
        <f t="shared" si="180"/>
        <v>0</v>
      </c>
      <c r="L194" s="11">
        <f t="shared" si="180"/>
        <v>0</v>
      </c>
      <c r="M194" s="11">
        <f t="shared" si="180"/>
        <v>0</v>
      </c>
    </row>
    <row r="195" spans="1:13" s="3" customFormat="1" ht="12.75" x14ac:dyDescent="0.2">
      <c r="A195" s="43"/>
      <c r="B195" s="50"/>
      <c r="C195" s="43"/>
      <c r="D195" s="2" t="s">
        <v>17</v>
      </c>
      <c r="E195" s="10">
        <f>G195+I195+K195+M195</f>
        <v>0</v>
      </c>
      <c r="F195" s="10">
        <f>H195+J195+L195+M195</f>
        <v>0</v>
      </c>
      <c r="G195" s="11">
        <f t="shared" ref="G195:M197" si="181">G190+G185</f>
        <v>0</v>
      </c>
      <c r="H195" s="11">
        <f t="shared" si="181"/>
        <v>0</v>
      </c>
      <c r="I195" s="11">
        <f t="shared" si="181"/>
        <v>0</v>
      </c>
      <c r="J195" s="11">
        <f t="shared" si="181"/>
        <v>0</v>
      </c>
      <c r="K195" s="11">
        <f t="shared" si="181"/>
        <v>0</v>
      </c>
      <c r="L195" s="11">
        <f t="shared" si="181"/>
        <v>0</v>
      </c>
      <c r="M195" s="11">
        <f t="shared" si="181"/>
        <v>0</v>
      </c>
    </row>
    <row r="196" spans="1:13" s="3" customFormat="1" ht="12.75" x14ac:dyDescent="0.2">
      <c r="A196" s="43"/>
      <c r="B196" s="50"/>
      <c r="C196" s="43"/>
      <c r="D196" s="2" t="s">
        <v>18</v>
      </c>
      <c r="E196" s="10">
        <f t="shared" ref="E196:E197" si="182">G196+I196+K196+M196</f>
        <v>0</v>
      </c>
      <c r="F196" s="10">
        <f t="shared" ref="F196:F197" si="183">H196+J196+L196+M196</f>
        <v>0</v>
      </c>
      <c r="G196" s="11">
        <f t="shared" si="181"/>
        <v>0</v>
      </c>
      <c r="H196" s="11">
        <f t="shared" si="181"/>
        <v>0</v>
      </c>
      <c r="I196" s="11">
        <f t="shared" si="181"/>
        <v>0</v>
      </c>
      <c r="J196" s="11">
        <f t="shared" si="181"/>
        <v>0</v>
      </c>
      <c r="K196" s="11">
        <f t="shared" si="181"/>
        <v>0</v>
      </c>
      <c r="L196" s="11">
        <f t="shared" si="181"/>
        <v>0</v>
      </c>
      <c r="M196" s="11">
        <f t="shared" si="181"/>
        <v>0</v>
      </c>
    </row>
    <row r="197" spans="1:13" s="3" customFormat="1" ht="24" x14ac:dyDescent="0.2">
      <c r="A197" s="43"/>
      <c r="B197" s="50"/>
      <c r="C197" s="43"/>
      <c r="D197" s="2" t="s">
        <v>93</v>
      </c>
      <c r="E197" s="10">
        <f t="shared" si="182"/>
        <v>0</v>
      </c>
      <c r="F197" s="10">
        <f t="shared" si="183"/>
        <v>0</v>
      </c>
      <c r="G197" s="11">
        <f t="shared" si="181"/>
        <v>0</v>
      </c>
      <c r="H197" s="11">
        <f t="shared" si="181"/>
        <v>0</v>
      </c>
      <c r="I197" s="11">
        <f t="shared" si="181"/>
        <v>0</v>
      </c>
      <c r="J197" s="11">
        <f t="shared" si="181"/>
        <v>0</v>
      </c>
      <c r="K197" s="11">
        <f t="shared" si="181"/>
        <v>0</v>
      </c>
      <c r="L197" s="11">
        <f t="shared" si="181"/>
        <v>0</v>
      </c>
      <c r="M197" s="11">
        <f t="shared" si="181"/>
        <v>0</v>
      </c>
    </row>
    <row r="198" spans="1:13" s="3" customFormat="1" ht="12.75" customHeight="1" x14ac:dyDescent="0.2">
      <c r="A198" s="51" t="s">
        <v>64</v>
      </c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</row>
    <row r="199" spans="1:13" s="3" customFormat="1" ht="19.5" customHeight="1" x14ac:dyDescent="0.2">
      <c r="A199" s="40" t="s">
        <v>65</v>
      </c>
      <c r="B199" s="42" t="s">
        <v>66</v>
      </c>
      <c r="C199" s="42" t="s">
        <v>21</v>
      </c>
      <c r="D199" s="1" t="s">
        <v>15</v>
      </c>
      <c r="E199" s="10">
        <f>G199+I199+K199+M199</f>
        <v>46491.36333</v>
      </c>
      <c r="F199" s="10">
        <f>H199+J199+L199+M199</f>
        <v>0</v>
      </c>
      <c r="G199" s="10">
        <f t="shared" ref="G199:M199" si="184">SUM(G200:G203)</f>
        <v>15497.12111</v>
      </c>
      <c r="H199" s="10">
        <f t="shared" si="184"/>
        <v>0</v>
      </c>
      <c r="I199" s="10">
        <f t="shared" si="184"/>
        <v>15497.12111</v>
      </c>
      <c r="J199" s="10">
        <f t="shared" si="184"/>
        <v>0</v>
      </c>
      <c r="K199" s="10">
        <f t="shared" si="184"/>
        <v>15497.12111</v>
      </c>
      <c r="L199" s="10">
        <f t="shared" si="184"/>
        <v>0</v>
      </c>
      <c r="M199" s="10">
        <f t="shared" si="184"/>
        <v>0</v>
      </c>
    </row>
    <row r="200" spans="1:13" s="3" customFormat="1" ht="12.75" x14ac:dyDescent="0.2">
      <c r="A200" s="41"/>
      <c r="B200" s="43"/>
      <c r="C200" s="43"/>
      <c r="D200" s="2" t="s">
        <v>16</v>
      </c>
      <c r="E200" s="10">
        <f>G200+I200+K200+M200</f>
        <v>0</v>
      </c>
      <c r="F200" s="10">
        <f>H200+J200+L200+M200</f>
        <v>0</v>
      </c>
      <c r="G200" s="11">
        <f>G195</f>
        <v>0</v>
      </c>
      <c r="H200" s="11">
        <f t="shared" ref="H200:M200" si="185">H195</f>
        <v>0</v>
      </c>
      <c r="I200" s="11">
        <f t="shared" si="185"/>
        <v>0</v>
      </c>
      <c r="J200" s="11">
        <f t="shared" si="185"/>
        <v>0</v>
      </c>
      <c r="K200" s="11">
        <f t="shared" si="185"/>
        <v>0</v>
      </c>
      <c r="L200" s="11">
        <f t="shared" si="185"/>
        <v>0</v>
      </c>
      <c r="M200" s="11">
        <f t="shared" si="185"/>
        <v>0</v>
      </c>
    </row>
    <row r="201" spans="1:13" s="3" customFormat="1" ht="16.5" customHeight="1" x14ac:dyDescent="0.2">
      <c r="A201" s="41"/>
      <c r="B201" s="43"/>
      <c r="C201" s="43"/>
      <c r="D201" s="2" t="s">
        <v>17</v>
      </c>
      <c r="E201" s="10">
        <f>G201+I201+K201+M201</f>
        <v>46491.36333</v>
      </c>
      <c r="F201" s="10">
        <f>H201+J201+L201+M201</f>
        <v>0</v>
      </c>
      <c r="G201" s="11">
        <f>12128.946+3368.17511</f>
        <v>15497.12111</v>
      </c>
      <c r="H201" s="11">
        <f t="shared" ref="H201:M201" si="186">H196</f>
        <v>0</v>
      </c>
      <c r="I201" s="11">
        <f>G201</f>
        <v>15497.12111</v>
      </c>
      <c r="J201" s="11">
        <f t="shared" si="186"/>
        <v>0</v>
      </c>
      <c r="K201" s="11">
        <f>G201</f>
        <v>15497.12111</v>
      </c>
      <c r="L201" s="11">
        <f t="shared" si="186"/>
        <v>0</v>
      </c>
      <c r="M201" s="11">
        <f t="shared" si="186"/>
        <v>0</v>
      </c>
    </row>
    <row r="202" spans="1:13" s="3" customFormat="1" ht="20.25" customHeight="1" x14ac:dyDescent="0.2">
      <c r="A202" s="41"/>
      <c r="B202" s="43"/>
      <c r="C202" s="43"/>
      <c r="D202" s="2" t="s">
        <v>18</v>
      </c>
      <c r="E202" s="10">
        <f t="shared" ref="E202:E203" si="187">G202+I202+K202+M202</f>
        <v>0</v>
      </c>
      <c r="F202" s="10">
        <f t="shared" ref="F202:F203" si="188">H202+J202+L202+M202</f>
        <v>0</v>
      </c>
      <c r="G202" s="11">
        <f t="shared" ref="G202:M202" si="189">G197</f>
        <v>0</v>
      </c>
      <c r="H202" s="11">
        <f t="shared" si="189"/>
        <v>0</v>
      </c>
      <c r="I202" s="11">
        <f t="shared" si="189"/>
        <v>0</v>
      </c>
      <c r="J202" s="11">
        <f t="shared" si="189"/>
        <v>0</v>
      </c>
      <c r="K202" s="11">
        <f t="shared" si="189"/>
        <v>0</v>
      </c>
      <c r="L202" s="11">
        <f t="shared" si="189"/>
        <v>0</v>
      </c>
      <c r="M202" s="11">
        <f t="shared" si="189"/>
        <v>0</v>
      </c>
    </row>
    <row r="203" spans="1:13" s="3" customFormat="1" ht="24" x14ac:dyDescent="0.2">
      <c r="A203" s="41"/>
      <c r="B203" s="43"/>
      <c r="C203" s="43"/>
      <c r="D203" s="2" t="s">
        <v>93</v>
      </c>
      <c r="E203" s="10">
        <f t="shared" si="187"/>
        <v>0</v>
      </c>
      <c r="F203" s="10">
        <f t="shared" si="188"/>
        <v>0</v>
      </c>
      <c r="G203" s="11">
        <f t="shared" ref="G203:M203" si="190">G198</f>
        <v>0</v>
      </c>
      <c r="H203" s="11">
        <f t="shared" si="190"/>
        <v>0</v>
      </c>
      <c r="I203" s="11">
        <f t="shared" si="190"/>
        <v>0</v>
      </c>
      <c r="J203" s="11">
        <f t="shared" si="190"/>
        <v>0</v>
      </c>
      <c r="K203" s="11">
        <f t="shared" si="190"/>
        <v>0</v>
      </c>
      <c r="L203" s="11">
        <f t="shared" si="190"/>
        <v>0</v>
      </c>
      <c r="M203" s="11">
        <f t="shared" si="190"/>
        <v>0</v>
      </c>
    </row>
    <row r="204" spans="1:13" s="3" customFormat="1" ht="12.75" customHeight="1" x14ac:dyDescent="0.2">
      <c r="A204" s="49"/>
      <c r="B204" s="49" t="s">
        <v>67</v>
      </c>
      <c r="C204" s="49"/>
      <c r="D204" s="1" t="s">
        <v>15</v>
      </c>
      <c r="E204" s="10">
        <f>G204+I204+K204+M204</f>
        <v>46491.36333</v>
      </c>
      <c r="F204" s="10">
        <f>H204+J204+L204+M204</f>
        <v>0</v>
      </c>
      <c r="G204" s="10">
        <f t="shared" ref="G204:M204" si="191">SUM(G205:G208)</f>
        <v>15497.12111</v>
      </c>
      <c r="H204" s="10">
        <f t="shared" si="191"/>
        <v>0</v>
      </c>
      <c r="I204" s="10">
        <f t="shared" si="191"/>
        <v>15497.12111</v>
      </c>
      <c r="J204" s="10">
        <f t="shared" si="191"/>
        <v>0</v>
      </c>
      <c r="K204" s="10">
        <f t="shared" si="191"/>
        <v>15497.12111</v>
      </c>
      <c r="L204" s="10">
        <f t="shared" si="191"/>
        <v>0</v>
      </c>
      <c r="M204" s="10">
        <f t="shared" si="191"/>
        <v>0</v>
      </c>
    </row>
    <row r="205" spans="1:13" s="3" customFormat="1" ht="12.75" x14ac:dyDescent="0.2">
      <c r="A205" s="50"/>
      <c r="B205" s="50"/>
      <c r="C205" s="50"/>
      <c r="D205" s="2" t="s">
        <v>16</v>
      </c>
      <c r="E205" s="10">
        <f>G205+I205+K205+M205</f>
        <v>0</v>
      </c>
      <c r="F205" s="10">
        <f>H205+J205+L205+M205</f>
        <v>0</v>
      </c>
      <c r="G205" s="11">
        <f>G200</f>
        <v>0</v>
      </c>
      <c r="H205" s="11">
        <f t="shared" ref="H205:M205" si="192">H200</f>
        <v>0</v>
      </c>
      <c r="I205" s="11">
        <f t="shared" si="192"/>
        <v>0</v>
      </c>
      <c r="J205" s="11">
        <f t="shared" si="192"/>
        <v>0</v>
      </c>
      <c r="K205" s="11">
        <f t="shared" si="192"/>
        <v>0</v>
      </c>
      <c r="L205" s="11">
        <f t="shared" si="192"/>
        <v>0</v>
      </c>
      <c r="M205" s="11">
        <f t="shared" si="192"/>
        <v>0</v>
      </c>
    </row>
    <row r="206" spans="1:13" s="3" customFormat="1" ht="12.75" x14ac:dyDescent="0.2">
      <c r="A206" s="50"/>
      <c r="B206" s="50"/>
      <c r="C206" s="50"/>
      <c r="D206" s="2" t="s">
        <v>17</v>
      </c>
      <c r="E206" s="10">
        <f>G206+I206+K206+M206</f>
        <v>46491.36333</v>
      </c>
      <c r="F206" s="10">
        <f>H206+J206+L206+M206</f>
        <v>0</v>
      </c>
      <c r="G206" s="11">
        <f t="shared" ref="G206:M208" si="193">G201</f>
        <v>15497.12111</v>
      </c>
      <c r="H206" s="11">
        <f t="shared" si="193"/>
        <v>0</v>
      </c>
      <c r="I206" s="11">
        <f t="shared" si="193"/>
        <v>15497.12111</v>
      </c>
      <c r="J206" s="11">
        <f t="shared" si="193"/>
        <v>0</v>
      </c>
      <c r="K206" s="11">
        <f t="shared" si="193"/>
        <v>15497.12111</v>
      </c>
      <c r="L206" s="11">
        <f t="shared" si="193"/>
        <v>0</v>
      </c>
      <c r="M206" s="11">
        <f t="shared" si="193"/>
        <v>0</v>
      </c>
    </row>
    <row r="207" spans="1:13" s="3" customFormat="1" ht="19.5" customHeight="1" x14ac:dyDescent="0.2">
      <c r="A207" s="50"/>
      <c r="B207" s="50"/>
      <c r="C207" s="50"/>
      <c r="D207" s="2" t="s">
        <v>18</v>
      </c>
      <c r="E207" s="10">
        <f t="shared" ref="E207:E208" si="194">G207+I207+K207+M207</f>
        <v>0</v>
      </c>
      <c r="F207" s="10">
        <f t="shared" ref="F207:F208" si="195">H207+J207+L207+M207</f>
        <v>0</v>
      </c>
      <c r="G207" s="11">
        <f t="shared" si="193"/>
        <v>0</v>
      </c>
      <c r="H207" s="11">
        <f t="shared" si="193"/>
        <v>0</v>
      </c>
      <c r="I207" s="11">
        <f t="shared" si="193"/>
        <v>0</v>
      </c>
      <c r="J207" s="11">
        <f t="shared" si="193"/>
        <v>0</v>
      </c>
      <c r="K207" s="11">
        <f t="shared" si="193"/>
        <v>0</v>
      </c>
      <c r="L207" s="11">
        <f t="shared" si="193"/>
        <v>0</v>
      </c>
      <c r="M207" s="11">
        <f t="shared" si="193"/>
        <v>0</v>
      </c>
    </row>
    <row r="208" spans="1:13" s="3" customFormat="1" ht="24" x14ac:dyDescent="0.2">
      <c r="A208" s="50"/>
      <c r="B208" s="50"/>
      <c r="C208" s="50"/>
      <c r="D208" s="2" t="s">
        <v>93</v>
      </c>
      <c r="E208" s="10">
        <f t="shared" si="194"/>
        <v>0</v>
      </c>
      <c r="F208" s="10">
        <f t="shared" si="195"/>
        <v>0</v>
      </c>
      <c r="G208" s="11">
        <f t="shared" si="193"/>
        <v>0</v>
      </c>
      <c r="H208" s="11">
        <f t="shared" si="193"/>
        <v>0</v>
      </c>
      <c r="I208" s="11">
        <f t="shared" si="193"/>
        <v>0</v>
      </c>
      <c r="J208" s="11">
        <f t="shared" si="193"/>
        <v>0</v>
      </c>
      <c r="K208" s="11">
        <f t="shared" si="193"/>
        <v>0</v>
      </c>
      <c r="L208" s="11">
        <f t="shared" si="193"/>
        <v>0</v>
      </c>
      <c r="M208" s="11">
        <f t="shared" si="193"/>
        <v>0</v>
      </c>
    </row>
    <row r="209" spans="1:13" s="3" customFormat="1" ht="12.75" customHeight="1" x14ac:dyDescent="0.2">
      <c r="A209" s="49"/>
      <c r="B209" s="49" t="s">
        <v>68</v>
      </c>
      <c r="C209" s="49"/>
      <c r="D209" s="1" t="s">
        <v>15</v>
      </c>
      <c r="E209" s="10">
        <f>G209+I209+K209+M209</f>
        <v>46491.36333</v>
      </c>
      <c r="F209" s="10">
        <f>H209+J209+L209+M209</f>
        <v>0</v>
      </c>
      <c r="G209" s="10">
        <f t="shared" ref="G209:M209" si="196">SUM(G210:G213)</f>
        <v>15497.12111</v>
      </c>
      <c r="H209" s="10">
        <f t="shared" si="196"/>
        <v>0</v>
      </c>
      <c r="I209" s="10">
        <f t="shared" si="196"/>
        <v>15497.12111</v>
      </c>
      <c r="J209" s="10">
        <f t="shared" si="196"/>
        <v>0</v>
      </c>
      <c r="K209" s="10">
        <f t="shared" si="196"/>
        <v>15497.12111</v>
      </c>
      <c r="L209" s="10">
        <f t="shared" si="196"/>
        <v>0</v>
      </c>
      <c r="M209" s="10">
        <f t="shared" si="196"/>
        <v>0</v>
      </c>
    </row>
    <row r="210" spans="1:13" s="3" customFormat="1" ht="12.75" x14ac:dyDescent="0.2">
      <c r="A210" s="50"/>
      <c r="B210" s="50"/>
      <c r="C210" s="50"/>
      <c r="D210" s="2" t="s">
        <v>16</v>
      </c>
      <c r="E210" s="10">
        <f>G210+I210+K210+M210</f>
        <v>0</v>
      </c>
      <c r="F210" s="10">
        <f>H210+J210+L210+M210</f>
        <v>0</v>
      </c>
      <c r="G210" s="11">
        <f>G205+G194</f>
        <v>0</v>
      </c>
      <c r="H210" s="11">
        <f t="shared" ref="H210:M210" si="197">H205+H194</f>
        <v>0</v>
      </c>
      <c r="I210" s="11">
        <f t="shared" si="197"/>
        <v>0</v>
      </c>
      <c r="J210" s="11">
        <f t="shared" si="197"/>
        <v>0</v>
      </c>
      <c r="K210" s="11">
        <f t="shared" si="197"/>
        <v>0</v>
      </c>
      <c r="L210" s="11">
        <f t="shared" si="197"/>
        <v>0</v>
      </c>
      <c r="M210" s="11">
        <f t="shared" si="197"/>
        <v>0</v>
      </c>
    </row>
    <row r="211" spans="1:13" s="3" customFormat="1" ht="12.75" x14ac:dyDescent="0.2">
      <c r="A211" s="50"/>
      <c r="B211" s="50"/>
      <c r="C211" s="50"/>
      <c r="D211" s="2" t="s">
        <v>17</v>
      </c>
      <c r="E211" s="10">
        <f>G211+I211+K211+M211</f>
        <v>46491.36333</v>
      </c>
      <c r="F211" s="10">
        <f>H211+J211+L211+M211</f>
        <v>0</v>
      </c>
      <c r="G211" s="11">
        <f t="shared" ref="G211:M213" si="198">G206+G195</f>
        <v>15497.12111</v>
      </c>
      <c r="H211" s="11">
        <f t="shared" si="198"/>
        <v>0</v>
      </c>
      <c r="I211" s="11">
        <f t="shared" si="198"/>
        <v>15497.12111</v>
      </c>
      <c r="J211" s="11">
        <f t="shared" si="198"/>
        <v>0</v>
      </c>
      <c r="K211" s="11">
        <f t="shared" si="198"/>
        <v>15497.12111</v>
      </c>
      <c r="L211" s="11">
        <f t="shared" si="198"/>
        <v>0</v>
      </c>
      <c r="M211" s="11">
        <f t="shared" si="198"/>
        <v>0</v>
      </c>
    </row>
    <row r="212" spans="1:13" s="3" customFormat="1" ht="12.75" x14ac:dyDescent="0.2">
      <c r="A212" s="50"/>
      <c r="B212" s="50"/>
      <c r="C212" s="50"/>
      <c r="D212" s="2" t="s">
        <v>18</v>
      </c>
      <c r="E212" s="10">
        <f t="shared" ref="E212:E213" si="199">G212+I212+K212+M212</f>
        <v>0</v>
      </c>
      <c r="F212" s="10">
        <f t="shared" ref="F212:F213" si="200">H212+J212+L212+M212</f>
        <v>0</v>
      </c>
      <c r="G212" s="11">
        <f t="shared" si="198"/>
        <v>0</v>
      </c>
      <c r="H212" s="11">
        <f t="shared" si="198"/>
        <v>0</v>
      </c>
      <c r="I212" s="11">
        <f t="shared" si="198"/>
        <v>0</v>
      </c>
      <c r="J212" s="11">
        <f t="shared" si="198"/>
        <v>0</v>
      </c>
      <c r="K212" s="11">
        <f t="shared" si="198"/>
        <v>0</v>
      </c>
      <c r="L212" s="11">
        <f t="shared" si="198"/>
        <v>0</v>
      </c>
      <c r="M212" s="11">
        <f t="shared" si="198"/>
        <v>0</v>
      </c>
    </row>
    <row r="213" spans="1:13" s="3" customFormat="1" ht="24" x14ac:dyDescent="0.2">
      <c r="A213" s="50"/>
      <c r="B213" s="50"/>
      <c r="C213" s="50"/>
      <c r="D213" s="2" t="s">
        <v>93</v>
      </c>
      <c r="E213" s="10">
        <f t="shared" si="199"/>
        <v>0</v>
      </c>
      <c r="F213" s="10">
        <f t="shared" si="200"/>
        <v>0</v>
      </c>
      <c r="G213" s="11">
        <f t="shared" si="198"/>
        <v>0</v>
      </c>
      <c r="H213" s="11">
        <f t="shared" si="198"/>
        <v>0</v>
      </c>
      <c r="I213" s="11">
        <f t="shared" si="198"/>
        <v>0</v>
      </c>
      <c r="J213" s="11">
        <f t="shared" si="198"/>
        <v>0</v>
      </c>
      <c r="K213" s="11">
        <f t="shared" si="198"/>
        <v>0</v>
      </c>
      <c r="L213" s="11">
        <f t="shared" si="198"/>
        <v>0</v>
      </c>
      <c r="M213" s="11">
        <f t="shared" si="198"/>
        <v>0</v>
      </c>
    </row>
    <row r="214" spans="1:13" s="3" customFormat="1" ht="27" customHeight="1" x14ac:dyDescent="0.2">
      <c r="A214" s="54" t="s">
        <v>91</v>
      </c>
      <c r="B214" s="55"/>
      <c r="C214" s="56"/>
      <c r="D214" s="1" t="s">
        <v>15</v>
      </c>
      <c r="E214" s="10">
        <f>G214+I214+K214+M214</f>
        <v>949885.31333000003</v>
      </c>
      <c r="F214" s="10">
        <f>H214+J214+L214+M214</f>
        <v>3231.7</v>
      </c>
      <c r="G214" s="10">
        <f t="shared" ref="G214:M214" si="201">SUM(G215:G218)</f>
        <v>294813.89444333332</v>
      </c>
      <c r="H214" s="10">
        <f t="shared" si="201"/>
        <v>0</v>
      </c>
      <c r="I214" s="10">
        <f t="shared" si="201"/>
        <v>296765.09444333334</v>
      </c>
      <c r="J214" s="10">
        <f t="shared" si="201"/>
        <v>0</v>
      </c>
      <c r="K214" s="10">
        <f t="shared" si="201"/>
        <v>355074.62444333336</v>
      </c>
      <c r="L214" s="10">
        <f t="shared" si="201"/>
        <v>0</v>
      </c>
      <c r="M214" s="10">
        <f t="shared" si="201"/>
        <v>3231.7</v>
      </c>
    </row>
    <row r="215" spans="1:13" s="3" customFormat="1" ht="17.25" customHeight="1" x14ac:dyDescent="0.2">
      <c r="A215" s="57"/>
      <c r="B215" s="58"/>
      <c r="C215" s="59"/>
      <c r="D215" s="2" t="s">
        <v>16</v>
      </c>
      <c r="E215" s="10">
        <f>G215+I215+K215+M215</f>
        <v>302641.94</v>
      </c>
      <c r="F215" s="10">
        <f>H215+J215+L215+M215</f>
        <v>0</v>
      </c>
      <c r="G215" s="11">
        <f>G210+G176+G113+G76+G54</f>
        <v>80081.009999999995</v>
      </c>
      <c r="H215" s="11">
        <f t="shared" ref="H215:M215" si="202">H210+H176+H113+H76+H54</f>
        <v>0</v>
      </c>
      <c r="I215" s="11">
        <f t="shared" si="202"/>
        <v>83982.51</v>
      </c>
      <c r="J215" s="11">
        <f t="shared" si="202"/>
        <v>0</v>
      </c>
      <c r="K215" s="11">
        <f t="shared" si="202"/>
        <v>138578.42000000001</v>
      </c>
      <c r="L215" s="11">
        <f t="shared" si="202"/>
        <v>0</v>
      </c>
      <c r="M215" s="11">
        <f t="shared" si="202"/>
        <v>0</v>
      </c>
    </row>
    <row r="216" spans="1:13" s="3" customFormat="1" ht="12.75" x14ac:dyDescent="0.2">
      <c r="A216" s="57"/>
      <c r="B216" s="58"/>
      <c r="C216" s="59"/>
      <c r="D216" s="2" t="s">
        <v>17</v>
      </c>
      <c r="E216" s="10">
        <f>G216+I216+K216+M216</f>
        <v>647243.37332999986</v>
      </c>
      <c r="F216" s="10">
        <f>H216+J216+L216+M216</f>
        <v>3231.7</v>
      </c>
      <c r="G216" s="11">
        <f t="shared" ref="G216:M218" si="203">G211+G177+G114+G77+G55</f>
        <v>214732.88444333331</v>
      </c>
      <c r="H216" s="11">
        <f t="shared" si="203"/>
        <v>0</v>
      </c>
      <c r="I216" s="11">
        <f t="shared" si="203"/>
        <v>212782.58444333333</v>
      </c>
      <c r="J216" s="11">
        <f t="shared" si="203"/>
        <v>0</v>
      </c>
      <c r="K216" s="11">
        <f t="shared" si="203"/>
        <v>216496.20444333332</v>
      </c>
      <c r="L216" s="11">
        <f t="shared" si="203"/>
        <v>0</v>
      </c>
      <c r="M216" s="11">
        <f t="shared" si="203"/>
        <v>3231.7</v>
      </c>
    </row>
    <row r="217" spans="1:13" s="3" customFormat="1" ht="12.75" x14ac:dyDescent="0.2">
      <c r="A217" s="57"/>
      <c r="B217" s="58"/>
      <c r="C217" s="59"/>
      <c r="D217" s="2" t="s">
        <v>18</v>
      </c>
      <c r="E217" s="10">
        <f t="shared" ref="E217:E218" si="204">G217+I217+K217+M217</f>
        <v>0</v>
      </c>
      <c r="F217" s="10">
        <f t="shared" ref="F217:F218" si="205">H217+J217+L217+M217</f>
        <v>0</v>
      </c>
      <c r="G217" s="11">
        <f t="shared" si="203"/>
        <v>0</v>
      </c>
      <c r="H217" s="11">
        <f t="shared" si="203"/>
        <v>0</v>
      </c>
      <c r="I217" s="11">
        <f t="shared" si="203"/>
        <v>0</v>
      </c>
      <c r="J217" s="11">
        <f t="shared" si="203"/>
        <v>0</v>
      </c>
      <c r="K217" s="11">
        <f t="shared" si="203"/>
        <v>0</v>
      </c>
      <c r="L217" s="11">
        <f t="shared" si="203"/>
        <v>0</v>
      </c>
      <c r="M217" s="11">
        <f t="shared" si="203"/>
        <v>0</v>
      </c>
    </row>
    <row r="218" spans="1:13" s="3" customFormat="1" ht="24" x14ac:dyDescent="0.2">
      <c r="A218" s="60"/>
      <c r="B218" s="61"/>
      <c r="C218" s="62"/>
      <c r="D218" s="2" t="s">
        <v>93</v>
      </c>
      <c r="E218" s="10">
        <f t="shared" si="204"/>
        <v>0</v>
      </c>
      <c r="F218" s="10">
        <f t="shared" si="205"/>
        <v>0</v>
      </c>
      <c r="G218" s="11">
        <f t="shared" si="203"/>
        <v>0</v>
      </c>
      <c r="H218" s="11">
        <f t="shared" si="203"/>
        <v>0</v>
      </c>
      <c r="I218" s="11">
        <f t="shared" si="203"/>
        <v>0</v>
      </c>
      <c r="J218" s="11">
        <f t="shared" si="203"/>
        <v>0</v>
      </c>
      <c r="K218" s="11">
        <f t="shared" si="203"/>
        <v>0</v>
      </c>
      <c r="L218" s="11">
        <f t="shared" si="203"/>
        <v>0</v>
      </c>
      <c r="M218" s="11">
        <f t="shared" si="203"/>
        <v>0</v>
      </c>
    </row>
    <row r="220" spans="1:13" x14ac:dyDescent="0.25">
      <c r="E220" s="35"/>
    </row>
  </sheetData>
  <mergeCells count="142">
    <mergeCell ref="A188:A192"/>
    <mergeCell ref="B188:B192"/>
    <mergeCell ref="C188:C192"/>
    <mergeCell ref="A193:A197"/>
    <mergeCell ref="B193:B197"/>
    <mergeCell ref="C193:C197"/>
    <mergeCell ref="A180:M180"/>
    <mergeCell ref="A181:M181"/>
    <mergeCell ref="A182:M182"/>
    <mergeCell ref="A183:A187"/>
    <mergeCell ref="B183:B187"/>
    <mergeCell ref="C183:C187"/>
    <mergeCell ref="A209:A213"/>
    <mergeCell ref="B209:B213"/>
    <mergeCell ref="C209:C213"/>
    <mergeCell ref="A214:C218"/>
    <mergeCell ref="A198:M198"/>
    <mergeCell ref="A199:A203"/>
    <mergeCell ref="B199:B203"/>
    <mergeCell ref="C199:C203"/>
    <mergeCell ref="A204:A208"/>
    <mergeCell ref="B204:B208"/>
    <mergeCell ref="C204:C208"/>
    <mergeCell ref="A170:A174"/>
    <mergeCell ref="B170:B174"/>
    <mergeCell ref="C170:C174"/>
    <mergeCell ref="A175:A179"/>
    <mergeCell ref="B175:B179"/>
    <mergeCell ref="C175:C179"/>
    <mergeCell ref="A160:A164"/>
    <mergeCell ref="B160:B164"/>
    <mergeCell ref="C160:C164"/>
    <mergeCell ref="A165:A169"/>
    <mergeCell ref="B165:B169"/>
    <mergeCell ref="C165:C169"/>
    <mergeCell ref="A150:A154"/>
    <mergeCell ref="B150:B154"/>
    <mergeCell ref="C150:C154"/>
    <mergeCell ref="A155:A159"/>
    <mergeCell ref="B155:B159"/>
    <mergeCell ref="C155:C159"/>
    <mergeCell ref="A140:A144"/>
    <mergeCell ref="B140:B144"/>
    <mergeCell ref="C140:C144"/>
    <mergeCell ref="A145:A149"/>
    <mergeCell ref="B145:B149"/>
    <mergeCell ref="C145:C149"/>
    <mergeCell ref="A130:A134"/>
    <mergeCell ref="B130:B134"/>
    <mergeCell ref="C130:C134"/>
    <mergeCell ref="A135:A139"/>
    <mergeCell ref="B135:B139"/>
    <mergeCell ref="C135:C139"/>
    <mergeCell ref="A120:A124"/>
    <mergeCell ref="B120:B124"/>
    <mergeCell ref="C120:C124"/>
    <mergeCell ref="A125:A129"/>
    <mergeCell ref="B125:B129"/>
    <mergeCell ref="C125:C129"/>
    <mergeCell ref="A112:A116"/>
    <mergeCell ref="B112:B116"/>
    <mergeCell ref="C112:C116"/>
    <mergeCell ref="A117:M117"/>
    <mergeCell ref="A118:M118"/>
    <mergeCell ref="A119:M119"/>
    <mergeCell ref="B102:B106"/>
    <mergeCell ref="C102:C106"/>
    <mergeCell ref="A107:A111"/>
    <mergeCell ref="B107:B111"/>
    <mergeCell ref="C107:C111"/>
    <mergeCell ref="A102:A106"/>
    <mergeCell ref="A92:A96"/>
    <mergeCell ref="B92:B96"/>
    <mergeCell ref="C92:C96"/>
    <mergeCell ref="A97:A101"/>
    <mergeCell ref="B97:B101"/>
    <mergeCell ref="C97:C101"/>
    <mergeCell ref="A80:M80"/>
    <mergeCell ref="A81:M81"/>
    <mergeCell ref="A82:A86"/>
    <mergeCell ref="B82:B86"/>
    <mergeCell ref="C82:C86"/>
    <mergeCell ref="A87:A91"/>
    <mergeCell ref="B87:B91"/>
    <mergeCell ref="C87:C91"/>
    <mergeCell ref="A70:A74"/>
    <mergeCell ref="B70:B74"/>
    <mergeCell ref="C70:C74"/>
    <mergeCell ref="A75:A79"/>
    <mergeCell ref="B75:B79"/>
    <mergeCell ref="C75:C79"/>
    <mergeCell ref="A58:M58"/>
    <mergeCell ref="A59:M59"/>
    <mergeCell ref="A60:A64"/>
    <mergeCell ref="B60:B64"/>
    <mergeCell ref="C60:C64"/>
    <mergeCell ref="A65:A69"/>
    <mergeCell ref="B65:B69"/>
    <mergeCell ref="C65:C69"/>
    <mergeCell ref="A48:A52"/>
    <mergeCell ref="B48:B52"/>
    <mergeCell ref="C48:C52"/>
    <mergeCell ref="A53:A57"/>
    <mergeCell ref="B53:B57"/>
    <mergeCell ref="C53:C57"/>
    <mergeCell ref="A38:A42"/>
    <mergeCell ref="B38:B42"/>
    <mergeCell ref="C38:C42"/>
    <mergeCell ref="A43:A47"/>
    <mergeCell ref="B43:B47"/>
    <mergeCell ref="C43:C47"/>
    <mergeCell ref="A28:A32"/>
    <mergeCell ref="B28:B32"/>
    <mergeCell ref="C28:C32"/>
    <mergeCell ref="A33:A37"/>
    <mergeCell ref="B33:B37"/>
    <mergeCell ref="C33:C37"/>
    <mergeCell ref="A23:A27"/>
    <mergeCell ref="B23:B27"/>
    <mergeCell ref="C23:C27"/>
    <mergeCell ref="A2:M2"/>
    <mergeCell ref="A3:F3"/>
    <mergeCell ref="A12:M12"/>
    <mergeCell ref="A13:A17"/>
    <mergeCell ref="B13:B17"/>
    <mergeCell ref="C13:C17"/>
    <mergeCell ref="A18:A22"/>
    <mergeCell ref="B18:B22"/>
    <mergeCell ref="C18:C22"/>
    <mergeCell ref="G7:H7"/>
    <mergeCell ref="I7:J7"/>
    <mergeCell ref="K7:L7"/>
    <mergeCell ref="M7:M8"/>
    <mergeCell ref="A10:M10"/>
    <mergeCell ref="A11:M11"/>
    <mergeCell ref="A5:A8"/>
    <mergeCell ref="B5:B8"/>
    <mergeCell ref="C5:C8"/>
    <mergeCell ref="D5:D8"/>
    <mergeCell ref="E5:M5"/>
    <mergeCell ref="E6:F7"/>
    <mergeCell ref="G6:M6"/>
  </mergeCells>
  <pageMargins left="0.19685039370078741" right="0.19685039370078741" top="0.19685039370078741" bottom="0.19685039370078741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sqref="A1:N7"/>
    </sheetView>
  </sheetViews>
  <sheetFormatPr defaultRowHeight="12.75" x14ac:dyDescent="0.25"/>
  <cols>
    <col min="1" max="1" width="18.85546875" style="13" customWidth="1"/>
    <col min="2" max="2" width="15.140625" style="13" customWidth="1"/>
    <col min="3" max="3" width="7.140625" style="13" customWidth="1"/>
    <col min="4" max="4" width="6.85546875" style="13" customWidth="1"/>
    <col min="5" max="5" width="6.42578125" style="13" customWidth="1"/>
    <col min="6" max="6" width="6.85546875" style="13" customWidth="1"/>
    <col min="7" max="8" width="6.42578125" style="13" customWidth="1"/>
    <col min="9" max="9" width="8.42578125" style="13" customWidth="1"/>
    <col min="10" max="10" width="8.140625" style="13" customWidth="1"/>
    <col min="11" max="11" width="10.85546875" style="13" customWidth="1"/>
    <col min="12" max="12" width="8.85546875" style="13" customWidth="1"/>
    <col min="13" max="14" width="9" style="13" customWidth="1"/>
    <col min="15" max="16384" width="9.140625" style="13"/>
  </cols>
  <sheetData>
    <row r="1" spans="1:14" ht="15" customHeight="1" x14ac:dyDescent="0.25">
      <c r="A1" s="72" t="s">
        <v>102</v>
      </c>
      <c r="B1" s="75" t="s">
        <v>104</v>
      </c>
      <c r="C1" s="67" t="s">
        <v>105</v>
      </c>
      <c r="D1" s="68"/>
      <c r="E1" s="68"/>
      <c r="F1" s="68"/>
      <c r="G1" s="69"/>
      <c r="H1" s="78" t="s">
        <v>103</v>
      </c>
      <c r="I1" s="79"/>
      <c r="J1" s="79"/>
      <c r="K1" s="79"/>
      <c r="L1" s="79"/>
      <c r="M1" s="79"/>
      <c r="N1" s="80"/>
    </row>
    <row r="2" spans="1:14" ht="15.75" customHeight="1" x14ac:dyDescent="0.25">
      <c r="A2" s="73"/>
      <c r="B2" s="76"/>
      <c r="C2" s="14" t="s">
        <v>6</v>
      </c>
      <c r="D2" s="14">
        <v>2017</v>
      </c>
      <c r="E2" s="14">
        <v>2018</v>
      </c>
      <c r="F2" s="14">
        <v>2019</v>
      </c>
      <c r="G2" s="14">
        <v>2020</v>
      </c>
      <c r="H2" s="81" t="s">
        <v>6</v>
      </c>
      <c r="I2" s="70" t="s">
        <v>108</v>
      </c>
      <c r="J2" s="71"/>
      <c r="K2" s="81">
        <v>2017</v>
      </c>
      <c r="L2" s="81">
        <v>2018</v>
      </c>
      <c r="M2" s="81">
        <v>2019</v>
      </c>
      <c r="N2" s="81">
        <v>2020</v>
      </c>
    </row>
    <row r="3" spans="1:14" ht="27.75" customHeight="1" x14ac:dyDescent="0.25">
      <c r="A3" s="74"/>
      <c r="B3" s="77"/>
      <c r="C3" s="14"/>
      <c r="D3" s="14"/>
      <c r="E3" s="14"/>
      <c r="F3" s="14"/>
      <c r="G3" s="14"/>
      <c r="H3" s="82"/>
      <c r="I3" s="14" t="s">
        <v>106</v>
      </c>
      <c r="J3" s="14" t="s">
        <v>107</v>
      </c>
      <c r="K3" s="82"/>
      <c r="L3" s="82"/>
      <c r="M3" s="82"/>
      <c r="N3" s="82"/>
    </row>
    <row r="4" spans="1:14" ht="38.25" x14ac:dyDescent="0.25">
      <c r="A4" s="14" t="s">
        <v>98</v>
      </c>
      <c r="B4" s="31">
        <f>H17</f>
        <v>18.24928280392</v>
      </c>
      <c r="C4" s="14">
        <f>D4+E4+F4+G4</f>
        <v>18.917999999999999</v>
      </c>
      <c r="D4" s="14">
        <v>6.306</v>
      </c>
      <c r="E4" s="14">
        <f>D4</f>
        <v>6.306</v>
      </c>
      <c r="F4" s="14">
        <f>D4</f>
        <v>6.306</v>
      </c>
      <c r="G4" s="14">
        <v>0</v>
      </c>
      <c r="H4" s="31">
        <f>C4*B4</f>
        <v>345.23993208455852</v>
      </c>
      <c r="I4" s="31">
        <f>H4*95/100</f>
        <v>327.97793548033059</v>
      </c>
      <c r="J4" s="31">
        <f>H4-I4</f>
        <v>17.261996604227932</v>
      </c>
      <c r="K4" s="31">
        <f>D4*B4</f>
        <v>115.07997736151952</v>
      </c>
      <c r="L4" s="31">
        <f>E4*B4</f>
        <v>115.07997736151952</v>
      </c>
      <c r="M4" s="31">
        <f>F4*B4</f>
        <v>115.07997736151952</v>
      </c>
      <c r="N4" s="31">
        <f>G4*B4</f>
        <v>0</v>
      </c>
    </row>
    <row r="5" spans="1:14" ht="38.25" x14ac:dyDescent="0.25">
      <c r="A5" s="14" t="s">
        <v>99</v>
      </c>
      <c r="B5" s="31">
        <f>H18</f>
        <v>4.5901272143999998</v>
      </c>
      <c r="C5" s="14">
        <f t="shared" ref="C5:C6" si="0">D5+E5+F5+G5</f>
        <v>26.009999999999998</v>
      </c>
      <c r="D5" s="14">
        <v>8.67</v>
      </c>
      <c r="E5" s="14">
        <f t="shared" ref="E5:E6" si="1">D5</f>
        <v>8.67</v>
      </c>
      <c r="F5" s="14">
        <f t="shared" ref="F5:F6" si="2">D5</f>
        <v>8.67</v>
      </c>
      <c r="G5" s="14">
        <v>0</v>
      </c>
      <c r="H5" s="31">
        <f t="shared" ref="H5:H6" si="3">C5*B5</f>
        <v>119.38920884654398</v>
      </c>
      <c r="I5" s="31">
        <f t="shared" ref="I5:I6" si="4">H5*95/100</f>
        <v>113.41974840421679</v>
      </c>
      <c r="J5" s="31">
        <f t="shared" ref="J5:J6" si="5">H5-I5</f>
        <v>5.9694604423271898</v>
      </c>
      <c r="K5" s="31">
        <f t="shared" ref="K5:K6" si="6">D5*B5</f>
        <v>39.796402948847998</v>
      </c>
      <c r="L5" s="31">
        <f t="shared" ref="L5:L6" si="7">E5*B5</f>
        <v>39.796402948847998</v>
      </c>
      <c r="M5" s="31">
        <f t="shared" ref="M5:M6" si="8">F5*B5</f>
        <v>39.796402948847998</v>
      </c>
      <c r="N5" s="31">
        <f t="shared" ref="N5:N6" si="9">G5*B5</f>
        <v>0</v>
      </c>
    </row>
    <row r="6" spans="1:14" ht="38.25" x14ac:dyDescent="0.25">
      <c r="A6" s="14" t="s">
        <v>100</v>
      </c>
      <c r="B6" s="31">
        <f>H19</f>
        <v>3.8963218476000003</v>
      </c>
      <c r="C6" s="14">
        <f t="shared" si="0"/>
        <v>5.9790000000000001</v>
      </c>
      <c r="D6" s="14">
        <v>1.9930000000000001</v>
      </c>
      <c r="E6" s="14">
        <f t="shared" si="1"/>
        <v>1.9930000000000001</v>
      </c>
      <c r="F6" s="14">
        <f t="shared" si="2"/>
        <v>1.9930000000000001</v>
      </c>
      <c r="G6" s="14">
        <v>0</v>
      </c>
      <c r="H6" s="31">
        <f t="shared" si="3"/>
        <v>23.296108326800404</v>
      </c>
      <c r="I6" s="31">
        <f t="shared" si="4"/>
        <v>22.131302910460384</v>
      </c>
      <c r="J6" s="31">
        <f t="shared" si="5"/>
        <v>1.1648054163400197</v>
      </c>
      <c r="K6" s="31">
        <f t="shared" si="6"/>
        <v>7.7653694422668007</v>
      </c>
      <c r="L6" s="31">
        <f t="shared" si="7"/>
        <v>7.7653694422668007</v>
      </c>
      <c r="M6" s="31">
        <f t="shared" si="8"/>
        <v>7.7653694422668007</v>
      </c>
      <c r="N6" s="31">
        <f t="shared" si="9"/>
        <v>0</v>
      </c>
    </row>
    <row r="7" spans="1:14" x14ac:dyDescent="0.25">
      <c r="A7" s="14" t="s">
        <v>101</v>
      </c>
      <c r="B7" s="14"/>
      <c r="C7" s="14">
        <f>SUM(C4:C6)</f>
        <v>50.906999999999996</v>
      </c>
      <c r="D7" s="14">
        <f t="shared" ref="D7:G7" si="10">SUM(D4:D6)</f>
        <v>16.968999999999998</v>
      </c>
      <c r="E7" s="14">
        <f t="shared" si="10"/>
        <v>16.968999999999998</v>
      </c>
      <c r="F7" s="14">
        <f t="shared" si="10"/>
        <v>16.968999999999998</v>
      </c>
      <c r="G7" s="14">
        <f t="shared" si="10"/>
        <v>0</v>
      </c>
      <c r="H7" s="84">
        <f>SUM(H4:H6)</f>
        <v>487.92524925790286</v>
      </c>
      <c r="I7" s="31">
        <f>SUM(I4:I6)</f>
        <v>463.52898679500777</v>
      </c>
      <c r="J7" s="31">
        <f>SUM(J4:J6)</f>
        <v>24.396262462895141</v>
      </c>
      <c r="K7" s="31">
        <f>SUM(K4:K6)</f>
        <v>162.64174975263433</v>
      </c>
      <c r="L7" s="31">
        <f t="shared" ref="L7" si="11">SUM(L4:L6)</f>
        <v>162.64174975263433</v>
      </c>
      <c r="M7" s="31">
        <f t="shared" ref="M7" si="12">SUM(M4:M6)</f>
        <v>162.64174975263433</v>
      </c>
      <c r="N7" s="31">
        <f t="shared" ref="N7" si="13">SUM(N4:N6)</f>
        <v>0</v>
      </c>
    </row>
    <row r="10" spans="1:14" ht="15" x14ac:dyDescent="0.25">
      <c r="A10" s="22" t="s">
        <v>122</v>
      </c>
      <c r="B10"/>
      <c r="C10"/>
      <c r="D10"/>
      <c r="E10"/>
      <c r="F10"/>
      <c r="G10"/>
      <c r="H10"/>
    </row>
    <row r="11" spans="1:14" ht="15" x14ac:dyDescent="0.25">
      <c r="A11" s="23"/>
      <c r="B11" s="23" t="s">
        <v>15</v>
      </c>
      <c r="C11" s="24">
        <v>0.05</v>
      </c>
      <c r="D11" s="23" t="s">
        <v>123</v>
      </c>
      <c r="E11" s="23">
        <v>2017</v>
      </c>
      <c r="F11" s="23">
        <v>2018</v>
      </c>
      <c r="G11" s="23">
        <v>2019</v>
      </c>
      <c r="H11" s="23">
        <v>2020</v>
      </c>
    </row>
    <row r="12" spans="1:14" ht="15" x14ac:dyDescent="0.25">
      <c r="A12" s="23" t="s">
        <v>124</v>
      </c>
      <c r="B12" s="23">
        <v>126.11199999999999</v>
      </c>
      <c r="C12" s="25">
        <f>B12*5/100</f>
        <v>6.3055999999999992</v>
      </c>
      <c r="D12" s="23">
        <v>69.747</v>
      </c>
      <c r="E12" s="25">
        <f>D12-C12</f>
        <v>63.441400000000002</v>
      </c>
      <c r="F12" s="25">
        <f>E12-C12</f>
        <v>57.135800000000003</v>
      </c>
      <c r="G12" s="25">
        <f>F12-C12</f>
        <v>50.830200000000005</v>
      </c>
      <c r="H12" s="25">
        <f>G12-C12</f>
        <v>44.524600000000007</v>
      </c>
    </row>
    <row r="13" spans="1:14" ht="15" x14ac:dyDescent="0.25">
      <c r="A13" s="23" t="s">
        <v>125</v>
      </c>
      <c r="B13" s="23">
        <v>173.392</v>
      </c>
      <c r="C13" s="25">
        <f t="shared" ref="C13:C14" si="14">B13*5/100</f>
        <v>8.6696000000000009</v>
      </c>
      <c r="D13" s="23">
        <v>75.141999999999996</v>
      </c>
      <c r="E13" s="25">
        <f>D13-C13</f>
        <v>66.472399999999993</v>
      </c>
      <c r="F13" s="25">
        <f t="shared" ref="F13:F14" si="15">E13-C13</f>
        <v>57.802799999999991</v>
      </c>
      <c r="G13" s="25">
        <f t="shared" ref="G13:G14" si="16">F13-C13</f>
        <v>49.133199999999988</v>
      </c>
      <c r="H13" s="25">
        <f t="shared" ref="H13:H14" si="17">G13-C13</f>
        <v>40.463599999999985</v>
      </c>
    </row>
    <row r="14" spans="1:14" ht="15" x14ac:dyDescent="0.25">
      <c r="A14" s="23" t="s">
        <v>126</v>
      </c>
      <c r="B14" s="23">
        <v>39.851999999999997</v>
      </c>
      <c r="C14" s="25">
        <f t="shared" si="14"/>
        <v>1.9925999999999999</v>
      </c>
      <c r="D14" s="23">
        <v>14.6</v>
      </c>
      <c r="E14" s="25">
        <f t="shared" ref="E14" si="18">D14-C14</f>
        <v>12.6074</v>
      </c>
      <c r="F14" s="25">
        <f t="shared" si="15"/>
        <v>10.614800000000001</v>
      </c>
      <c r="G14" s="25">
        <f t="shared" si="16"/>
        <v>8.6222000000000012</v>
      </c>
      <c r="H14" s="25">
        <f t="shared" si="17"/>
        <v>6.6296000000000017</v>
      </c>
    </row>
    <row r="16" spans="1:14" ht="15" x14ac:dyDescent="0.25">
      <c r="A16" s="23"/>
      <c r="B16" s="28" t="s">
        <v>129</v>
      </c>
      <c r="C16" s="28" t="s">
        <v>128</v>
      </c>
      <c r="D16" s="65" t="s">
        <v>133</v>
      </c>
      <c r="E16" s="65"/>
      <c r="F16" s="65"/>
      <c r="G16" s="29" t="s">
        <v>134</v>
      </c>
      <c r="H16" s="29" t="s">
        <v>135</v>
      </c>
      <c r="I16" s="30" t="s">
        <v>138</v>
      </c>
    </row>
    <row r="17" spans="1:12" ht="15" x14ac:dyDescent="0.25">
      <c r="A17" s="23" t="s">
        <v>124</v>
      </c>
      <c r="B17" s="28" t="s">
        <v>130</v>
      </c>
      <c r="C17" s="28">
        <v>13272.92</v>
      </c>
      <c r="D17" s="29">
        <v>1.0900000000000001</v>
      </c>
      <c r="E17" s="29">
        <v>1.19</v>
      </c>
      <c r="F17" s="29">
        <v>1.06</v>
      </c>
      <c r="G17" s="29">
        <f>C17*F17*E17*D17</f>
        <v>18249.282803919999</v>
      </c>
      <c r="H17" s="29">
        <f>G17/1000</f>
        <v>18.24928280392</v>
      </c>
      <c r="I17" s="29" t="s">
        <v>136</v>
      </c>
    </row>
    <row r="18" spans="1:12" ht="15" x14ac:dyDescent="0.25">
      <c r="A18" s="23" t="s">
        <v>125</v>
      </c>
      <c r="B18" s="28" t="s">
        <v>131</v>
      </c>
      <c r="C18" s="28">
        <v>3532.28</v>
      </c>
      <c r="D18" s="29">
        <v>1.04</v>
      </c>
      <c r="E18" s="29">
        <v>1.19</v>
      </c>
      <c r="F18" s="29">
        <v>1.05</v>
      </c>
      <c r="G18" s="29">
        <f t="shared" ref="G18:G19" si="19">C18*F18*E18*D18</f>
        <v>4590.1272143999995</v>
      </c>
      <c r="H18" s="29">
        <f t="shared" ref="H18:H19" si="20">G18/1000</f>
        <v>4.5901272143999998</v>
      </c>
      <c r="I18" s="30" t="s">
        <v>137</v>
      </c>
    </row>
    <row r="19" spans="1:12" ht="15" x14ac:dyDescent="0.25">
      <c r="A19" s="23" t="s">
        <v>126</v>
      </c>
      <c r="B19" s="28" t="s">
        <v>132</v>
      </c>
      <c r="C19" s="28">
        <v>2998.37</v>
      </c>
      <c r="D19" s="29">
        <v>1.04</v>
      </c>
      <c r="E19" s="29">
        <v>1.19</v>
      </c>
      <c r="F19" s="29">
        <v>1.05</v>
      </c>
      <c r="G19" s="29">
        <f t="shared" si="19"/>
        <v>3896.3218476000002</v>
      </c>
      <c r="H19" s="29">
        <f t="shared" si="20"/>
        <v>3.8963218476000003</v>
      </c>
      <c r="I19" s="30" t="s">
        <v>137</v>
      </c>
    </row>
    <row r="21" spans="1:12" x14ac:dyDescent="0.25">
      <c r="A21" s="65">
        <v>2017</v>
      </c>
      <c r="B21" s="65"/>
      <c r="C21" s="65"/>
      <c r="D21" s="65">
        <v>2018</v>
      </c>
      <c r="E21" s="65"/>
      <c r="F21" s="65"/>
      <c r="G21" s="65">
        <v>2019</v>
      </c>
      <c r="H21" s="65"/>
      <c r="I21" s="65"/>
      <c r="J21" s="65">
        <v>2020</v>
      </c>
      <c r="K21" s="65"/>
      <c r="L21" s="65"/>
    </row>
    <row r="22" spans="1:12" ht="12.75" customHeight="1" x14ac:dyDescent="0.25">
      <c r="A22" s="66" t="s">
        <v>6</v>
      </c>
      <c r="B22" s="66" t="s">
        <v>108</v>
      </c>
      <c r="C22" s="66"/>
      <c r="D22" s="66" t="s">
        <v>6</v>
      </c>
      <c r="E22" s="66" t="s">
        <v>108</v>
      </c>
      <c r="F22" s="66"/>
      <c r="G22" s="66" t="s">
        <v>6</v>
      </c>
      <c r="H22" s="66" t="s">
        <v>108</v>
      </c>
      <c r="I22" s="66"/>
      <c r="J22" s="66" t="s">
        <v>6</v>
      </c>
      <c r="K22" s="66" t="s">
        <v>108</v>
      </c>
      <c r="L22" s="66"/>
    </row>
    <row r="23" spans="1:12" ht="28.5" customHeight="1" x14ac:dyDescent="0.25">
      <c r="A23" s="66"/>
      <c r="B23" s="14" t="s">
        <v>106</v>
      </c>
      <c r="C23" s="14" t="s">
        <v>107</v>
      </c>
      <c r="D23" s="66"/>
      <c r="E23" s="14" t="s">
        <v>106</v>
      </c>
      <c r="F23" s="14" t="s">
        <v>107</v>
      </c>
      <c r="G23" s="66"/>
      <c r="H23" s="14" t="s">
        <v>106</v>
      </c>
      <c r="I23" s="14" t="s">
        <v>107</v>
      </c>
      <c r="J23" s="66"/>
      <c r="K23" s="14" t="s">
        <v>106</v>
      </c>
      <c r="L23" s="14" t="s">
        <v>107</v>
      </c>
    </row>
    <row r="24" spans="1:12" x14ac:dyDescent="0.25">
      <c r="A24" s="32">
        <f>K7</f>
        <v>162.64174975263433</v>
      </c>
      <c r="B24" s="32">
        <f>A24*95/100</f>
        <v>154.50966226500262</v>
      </c>
      <c r="C24" s="32">
        <f>A24-B24</f>
        <v>8.1320874876317077</v>
      </c>
      <c r="D24" s="32">
        <f>L7</f>
        <v>162.64174975263433</v>
      </c>
      <c r="E24" s="32">
        <f>D24*95/100</f>
        <v>154.50966226500262</v>
      </c>
      <c r="F24" s="32">
        <f>D24-E24</f>
        <v>8.1320874876317077</v>
      </c>
      <c r="G24" s="32">
        <f>M7</f>
        <v>162.64174975263433</v>
      </c>
      <c r="H24" s="32">
        <f>G24*95/100</f>
        <v>154.50966226500262</v>
      </c>
      <c r="I24" s="32">
        <f>G24-H24</f>
        <v>8.1320874876317077</v>
      </c>
      <c r="J24" s="32">
        <f>N7</f>
        <v>0</v>
      </c>
      <c r="K24" s="32">
        <f>J24*95/100</f>
        <v>0</v>
      </c>
      <c r="L24" s="32">
        <f>J24-K24</f>
        <v>0</v>
      </c>
    </row>
    <row r="26" spans="1:12" x14ac:dyDescent="0.25">
      <c r="A26" s="33">
        <f>A24+D24+G24+J24</f>
        <v>487.92524925790298</v>
      </c>
    </row>
  </sheetData>
  <mergeCells count="23">
    <mergeCell ref="I2:J2"/>
    <mergeCell ref="A1:A3"/>
    <mergeCell ref="B1:B3"/>
    <mergeCell ref="H1:N1"/>
    <mergeCell ref="H2:H3"/>
    <mergeCell ref="K2:K3"/>
    <mergeCell ref="L2:L3"/>
    <mergeCell ref="M2:M3"/>
    <mergeCell ref="N2:N3"/>
    <mergeCell ref="D16:F16"/>
    <mergeCell ref="A22:A23"/>
    <mergeCell ref="B22:C22"/>
    <mergeCell ref="D22:D23"/>
    <mergeCell ref="C1:G1"/>
    <mergeCell ref="J21:L21"/>
    <mergeCell ref="J22:J23"/>
    <mergeCell ref="K22:L22"/>
    <mergeCell ref="G22:G23"/>
    <mergeCell ref="A21:C21"/>
    <mergeCell ref="D21:F21"/>
    <mergeCell ref="E22:F22"/>
    <mergeCell ref="G21:I21"/>
    <mergeCell ref="H22:I22"/>
  </mergeCells>
  <pageMargins left="0.7" right="0.7" top="0.75" bottom="0.75" header="0.3" footer="0.3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5" sqref="E5"/>
    </sheetView>
  </sheetViews>
  <sheetFormatPr defaultRowHeight="15" x14ac:dyDescent="0.25"/>
  <cols>
    <col min="1" max="1" width="9.140625" style="15"/>
    <col min="2" max="2" width="34.140625" style="15" customWidth="1"/>
    <col min="3" max="3" width="20.28515625" style="15" customWidth="1"/>
    <col min="4" max="4" width="17" style="15" customWidth="1"/>
    <col min="5" max="5" width="12.85546875" style="15" customWidth="1"/>
    <col min="6" max="16384" width="9.140625" style="15"/>
  </cols>
  <sheetData>
    <row r="1" spans="1:5" s="17" customFormat="1" ht="45" x14ac:dyDescent="0.25">
      <c r="A1" s="18" t="s">
        <v>1</v>
      </c>
      <c r="B1" s="18" t="s">
        <v>109</v>
      </c>
      <c r="C1" s="18" t="s">
        <v>116</v>
      </c>
      <c r="D1" s="18" t="s">
        <v>111</v>
      </c>
      <c r="E1" s="18" t="s">
        <v>112</v>
      </c>
    </row>
    <row r="2" spans="1:5" s="17" customFormat="1" x14ac:dyDescent="0.25">
      <c r="A2" s="18">
        <v>1</v>
      </c>
      <c r="B2" s="21" t="s">
        <v>113</v>
      </c>
      <c r="C2" s="20">
        <v>17</v>
      </c>
      <c r="D2" s="20">
        <v>3800</v>
      </c>
      <c r="E2" s="20">
        <f>C2*D2</f>
        <v>64600</v>
      </c>
    </row>
    <row r="3" spans="1:5" s="17" customFormat="1" x14ac:dyDescent="0.25">
      <c r="A3" s="18">
        <v>2</v>
      </c>
      <c r="B3" s="21" t="s">
        <v>114</v>
      </c>
      <c r="C3" s="20">
        <v>18</v>
      </c>
      <c r="D3" s="20">
        <v>3800</v>
      </c>
      <c r="E3" s="20">
        <f t="shared" ref="E3:E4" si="0">C3*D3</f>
        <v>68400</v>
      </c>
    </row>
    <row r="4" spans="1:5" s="17" customFormat="1" x14ac:dyDescent="0.25">
      <c r="A4" s="18">
        <v>3</v>
      </c>
      <c r="B4" s="21" t="s">
        <v>115</v>
      </c>
      <c r="C4" s="20">
        <v>17.100000000000001</v>
      </c>
      <c r="D4" s="20">
        <v>3800</v>
      </c>
      <c r="E4" s="20">
        <f t="shared" si="0"/>
        <v>64980.000000000007</v>
      </c>
    </row>
    <row r="5" spans="1:5" s="17" customFormat="1" x14ac:dyDescent="0.25">
      <c r="A5" s="19" t="s">
        <v>110</v>
      </c>
      <c r="B5" s="18"/>
      <c r="C5" s="20">
        <f>(SUM(C2:C4)/3)</f>
        <v>17.366666666666667</v>
      </c>
      <c r="D5" s="20"/>
      <c r="E5" s="20">
        <f>(SUM(E2:E4)/3)</f>
        <v>65993.333333333328</v>
      </c>
    </row>
    <row r="6" spans="1:5" s="17" customFormat="1" x14ac:dyDescent="0.25"/>
    <row r="10" spans="1:5" x14ac:dyDescent="0.25">
      <c r="B10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D15" sqref="D15"/>
    </sheetView>
  </sheetViews>
  <sheetFormatPr defaultRowHeight="15" x14ac:dyDescent="0.25"/>
  <cols>
    <col min="1" max="1" width="15.140625" customWidth="1"/>
    <col min="2" max="2" width="15" customWidth="1"/>
    <col min="3" max="3" width="14.85546875" customWidth="1"/>
  </cols>
  <sheetData>
    <row r="1" spans="1:3" x14ac:dyDescent="0.25">
      <c r="A1" s="83" t="s">
        <v>117</v>
      </c>
      <c r="B1" s="83" t="s">
        <v>118</v>
      </c>
      <c r="C1" s="83"/>
    </row>
    <row r="2" spans="1:3" ht="45" x14ac:dyDescent="0.25">
      <c r="A2" s="83"/>
      <c r="B2" s="18" t="s">
        <v>120</v>
      </c>
      <c r="C2" s="18" t="s">
        <v>121</v>
      </c>
    </row>
    <row r="3" spans="1:3" x14ac:dyDescent="0.25">
      <c r="A3" s="20">
        <v>53184.33</v>
      </c>
      <c r="B3" s="20">
        <f>A3*95/100</f>
        <v>50525.113500000007</v>
      </c>
      <c r="C3" s="20">
        <f>A3-B3</f>
        <v>2659.216499999995</v>
      </c>
    </row>
    <row r="4" spans="1:3" x14ac:dyDescent="0.25">
      <c r="A4" s="16"/>
      <c r="B4" s="16"/>
      <c r="C4" s="16"/>
    </row>
  </sheetData>
  <mergeCells count="2">
    <mergeCell ref="B1:C1"/>
    <mergeCell ref="A1:A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мероприятия</vt:lpstr>
      <vt:lpstr>1.02</vt:lpstr>
      <vt:lpstr>1.06</vt:lpstr>
      <vt:lpstr>1.07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2016-10-28T05:47:32Z</dcterms:modified>
</cp:coreProperties>
</file>